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dalenag\Desktop\ECCHPA MOBILĂ\"/>
    </mc:Choice>
  </mc:AlternateContent>
  <xr:revisionPtr revIDLastSave="0" documentId="13_ncr:1_{F2B22A4F-BA1D-4DC1-855E-B2F4724951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l ExportBug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1" l="1"/>
  <c r="K39" i="1"/>
  <c r="L39" i="1"/>
  <c r="M39" i="1"/>
  <c r="N39" i="1"/>
  <c r="O39" i="1"/>
  <c r="J41" i="1"/>
  <c r="K41" i="1"/>
  <c r="L41" i="1"/>
  <c r="M41" i="1"/>
  <c r="N41" i="1"/>
  <c r="O41" i="1"/>
  <c r="J43" i="1"/>
  <c r="K43" i="1"/>
  <c r="L43" i="1"/>
  <c r="M43" i="1"/>
  <c r="N43" i="1"/>
  <c r="O43" i="1"/>
  <c r="J55" i="1"/>
  <c r="J80" i="1" s="1"/>
  <c r="J81" i="1" s="1"/>
  <c r="K55" i="1"/>
  <c r="K80" i="1" s="1"/>
  <c r="K81" i="1" s="1"/>
  <c r="L55" i="1"/>
  <c r="L80" i="1" s="1"/>
  <c r="L81" i="1" s="1"/>
  <c r="M55" i="1"/>
  <c r="M80" i="1" s="1"/>
  <c r="M81" i="1" s="1"/>
  <c r="N55" i="1"/>
  <c r="N80" i="1" s="1"/>
  <c r="N81" i="1" s="1"/>
  <c r="O55" i="1"/>
  <c r="O80" i="1" s="1"/>
  <c r="O81" i="1" s="1"/>
  <c r="I80" i="1"/>
  <c r="I55" i="1"/>
  <c r="I39" i="1"/>
  <c r="I43" i="1"/>
  <c r="I41" i="1"/>
  <c r="M82" i="1" l="1"/>
  <c r="M83" i="1" s="1"/>
  <c r="I82" i="1"/>
  <c r="N82" i="1"/>
  <c r="N83" i="1" s="1"/>
  <c r="L82" i="1"/>
  <c r="L83" i="1" s="1"/>
  <c r="J82" i="1"/>
  <c r="J83" i="1" s="1"/>
  <c r="K82" i="1"/>
  <c r="K83" i="1" s="1"/>
  <c r="O82" i="1"/>
  <c r="O83" i="1" s="1"/>
  <c r="I81" i="1"/>
  <c r="I83" i="1" l="1"/>
</calcChain>
</file>

<file path=xl/sharedStrings.xml><?xml version="1.0" encoding="utf-8"?>
<sst xmlns="http://schemas.openxmlformats.org/spreadsheetml/2006/main" count="244" uniqueCount="101">
  <si>
    <t>Lider/Partener</t>
  </si>
  <si>
    <t>Fond UE</t>
  </si>
  <si>
    <t>Denumire cheltuiala</t>
  </si>
  <si>
    <t>Cantitate</t>
  </si>
  <si>
    <t>Preţ unitar (fără TVA)</t>
  </si>
  <si>
    <t>Total valoare fara TVA</t>
  </si>
  <si>
    <t>Valoare TVA</t>
  </si>
  <si>
    <t>Total valoare cu TVA</t>
  </si>
  <si>
    <t>Total cheltuieli eligibile</t>
  </si>
  <si>
    <t>Total valoare neeligibila cu TVA</t>
  </si>
  <si>
    <t>Total Cheltuieli Nerambursabile</t>
  </si>
  <si>
    <t>Contribuţie proprie</t>
  </si>
  <si>
    <t>UE</t>
  </si>
  <si>
    <t>Buget de stat</t>
  </si>
  <si>
    <t>Cheltuieli indirecte pentru funcționarea de ansamblu a proiectului si care nu por fi atribuite unei anumite activități</t>
  </si>
  <si>
    <t>Deviz cu cantități de lucrări necesare realizării reparatiilor ce se vor realiza la spațiul ce avea destinația de sediului al serviciului social Echipa mobilă în suprafață de 76 mp</t>
  </si>
  <si>
    <t xml:space="preserve">salariu net responsabil achizitii 7 luni; 3,85 ore/zi </t>
  </si>
  <si>
    <t xml:space="preserve">Salariu net manager proiect 36 luni, 3,85 ore/zi </t>
  </si>
  <si>
    <t xml:space="preserve">Salariu net responsabil financiar 36 luni; 3,85 ore/zi </t>
  </si>
  <si>
    <t xml:space="preserve">Salariu net asistent manager 36 luni; 3,85 ore/zi </t>
  </si>
  <si>
    <t xml:space="preserve">Salariu net Psiholog 30 luni; 8 ore/zi
</t>
  </si>
  <si>
    <t>Salariu net Asistent social 30 luni; 8 ore/zi</t>
  </si>
  <si>
    <t>Salariu net Kinetoterapeut 30 luni; 8 ore/zi</t>
  </si>
  <si>
    <t xml:space="preserve">Salariu net Asistent social coordonator	30 luni; 8 ore/zi  
	</t>
  </si>
  <si>
    <t>Salariu net Fizioterapeut 30 luni; 8 ore/zi</t>
  </si>
  <si>
    <t xml:space="preserve">Salariu net Expert evaluare grup tintă la iesirea din serviciul social 6 luni ; 3,85 ore/zi </t>
  </si>
  <si>
    <t>Salariu net Asistent medical 30 luni; 3,81 ore/zi</t>
  </si>
  <si>
    <t>Salariu net Expert identificare grup tintă 26 luni; 3,85 ore/zi</t>
  </si>
  <si>
    <t xml:space="preserve">Contribuții responsabil achiziții 7 luni; 3,85 ore/zi </t>
  </si>
  <si>
    <t xml:space="preserve">Contribuții expert identificare grup țintă 26 luni; 3,85 ore/zi </t>
  </si>
  <si>
    <t>Contribuții Asistent social 30 luni; 8 ore/zi</t>
  </si>
  <si>
    <t>Contribuții expert evaluare grup țintă la iesirea din serviciul social 6 luni; 3,85 ore/zi.</t>
  </si>
  <si>
    <t>Contribuții Asistent medical 30 luni; 8 ore/zi</t>
  </si>
  <si>
    <t>Contribuții Asistent social coordonator 30 luni; 8 ore/zi</t>
  </si>
  <si>
    <t xml:space="preserve">Contribuții asistent manager 36 luni; 3,85 ore/zi </t>
  </si>
  <si>
    <t xml:space="preserve">Contribuții responsabil financiar 36 luni; 3,85 ore/zi </t>
  </si>
  <si>
    <t>Contribuții Fizioterapeut 30 luni; 8 ore/zi</t>
  </si>
  <si>
    <t>Contributii manager proiect 36 luni: 3,85 ore/zi</t>
  </si>
  <si>
    <t>Contribuții Psiholog 30 luni; 8 ore/zi</t>
  </si>
  <si>
    <t>Contribuții Kinetoterapeut 30 luni; 8 ore/zi</t>
  </si>
  <si>
    <t>DGASPC Arges</t>
  </si>
  <si>
    <t xml:space="preserve">FEDR </t>
  </si>
  <si>
    <t xml:space="preserve">FSE+ </t>
  </si>
  <si>
    <t>Autoturism</t>
  </si>
  <si>
    <t xml:space="preserve">Aparat electroterapie cu 2 canale
</t>
  </si>
  <si>
    <t xml:space="preserve">Geantă medicală profesională
</t>
  </si>
  <si>
    <t>Masă de masaj pliabilă-</t>
  </si>
  <si>
    <t xml:space="preserve">Aparat terapie cu ultrasunete
</t>
  </si>
  <si>
    <t xml:space="preserve">Pulsoximetru
</t>
  </si>
  <si>
    <t xml:space="preserve">Pedalier recuperare portabil </t>
  </si>
  <si>
    <t xml:space="preserve">Anvelope vară + înlocuire anvelope
</t>
  </si>
  <si>
    <t xml:space="preserve">Set benzi elastice de rezistență
</t>
  </si>
  <si>
    <t>Minge terapeutică BOSU</t>
  </si>
  <si>
    <t xml:space="preserve">Tensiometru digital portabil
</t>
  </si>
  <si>
    <t>Spirală Orizontală</t>
  </si>
  <si>
    <t>Laptop</t>
  </si>
  <si>
    <t>Set Mânuși robotice mioelectrice (dreaptă și stângă)</t>
  </si>
  <si>
    <t>Stație încărcare</t>
  </si>
  <si>
    <t>Certificat înmatriculare autoiculări)</t>
  </si>
  <si>
    <t xml:space="preserve">Trusă de prim ajutor
</t>
  </si>
  <si>
    <t>Licență Office 2021 Pro Plus</t>
  </si>
  <si>
    <t xml:space="preserve">RCA </t>
  </si>
  <si>
    <t>Revizii auto</t>
  </si>
  <si>
    <t xml:space="preserve">(Set -2 buc.) Plăcuțe înmatriculare auto- </t>
  </si>
  <si>
    <t>Flexor palmar terapie degete</t>
  </si>
  <si>
    <t>Set Plăcuțe înmatriculare provizorie + autorizație de circulație provizorie</t>
  </si>
  <si>
    <t xml:space="preserve">Termometru digital infraroșu
</t>
  </si>
  <si>
    <t>Consum energie electrică pentru autovehicul</t>
  </si>
  <si>
    <t xml:space="preserve"> Set Greutăți pentru  încheietură mână/ gleznă
</t>
  </si>
  <si>
    <t xml:space="preserve">Aparat laser terapeutic
</t>
  </si>
  <si>
    <t>Multifuncțională</t>
  </si>
  <si>
    <t xml:space="preserve">Licență retail Bitdefender Antivirus Plus </t>
  </si>
  <si>
    <t>Anvelope iarnă auto + înlocuire anvelope</t>
  </si>
  <si>
    <t xml:space="preserve">OH++Carduri metaforice terapeutice
</t>
  </si>
  <si>
    <t xml:space="preserve">Joc cognitiv Demență și Alzheimer
</t>
  </si>
  <si>
    <t xml:space="preserve">Joc educativ de memorie și inteligență Zola
</t>
  </si>
  <si>
    <t>Licență retail Bitdefender Antivirus Plus</t>
  </si>
  <si>
    <t xml:space="preserve">Dulap documente- 
</t>
  </si>
  <si>
    <t>Dulap bibliotecă</t>
  </si>
  <si>
    <t>Birou-</t>
  </si>
  <si>
    <t xml:space="preserve">Masă conferință </t>
  </si>
  <si>
    <t>Telefon mobil -</t>
  </si>
  <si>
    <t>Scaune</t>
  </si>
  <si>
    <t>Total FEDR -indirecte</t>
  </si>
  <si>
    <t>Total FSE+ -indirecte</t>
  </si>
  <si>
    <t>Total FSE+ -directe</t>
  </si>
  <si>
    <t>Total FEDR -directe</t>
  </si>
  <si>
    <t>Total Buget</t>
  </si>
  <si>
    <t xml:space="preserve">Panou Kinetoterapie
</t>
  </si>
  <si>
    <t>Valoarea cheltuielilor de tip FEDR directe aferente contribuției FSE+ fara a depăși procentul de 15% din valoarea cheltuielilor directe aferente proiectului aferente contribuției FSE+, conform Ghidului Solicitantului Condiții Specifice</t>
  </si>
  <si>
    <r>
      <t xml:space="preserve">Bugetul proiectului </t>
    </r>
    <r>
      <rPr>
        <b/>
        <i/>
        <sz val="14"/>
        <color rgb="FF000000"/>
        <rFont val="Calibri"/>
        <family val="2"/>
        <charset val="238"/>
        <scheme val="minor"/>
      </rPr>
      <t>ECHIPĂ MOBILĂ PENTRU PERSOANE ADULTE CU DIZABILITĂȚI - ARGEȘ</t>
    </r>
  </si>
  <si>
    <t>TOTAL BUGET ELIGIBIL</t>
  </si>
  <si>
    <t xml:space="preserve">TOTAL BUGET </t>
  </si>
  <si>
    <t>Total Buget contribuție proprie 2% (CJ)</t>
  </si>
  <si>
    <t>Lei cu TVA</t>
  </si>
  <si>
    <t>Total buget nerambursabil  98%(2.783.898,87 lei - Contribuție UE+ 520.399,07 lei- Buget de stat)</t>
  </si>
  <si>
    <t>Total Indirecte - Rată forgetară de fix 7% din costurile directe din FEDR+ FSE+, conform Ghidului Solicitantului Condiții Specifice</t>
  </si>
  <si>
    <t>Inspector sup. Liliana Voicescu</t>
  </si>
  <si>
    <t xml:space="preserve">Inspector sup. Dumitrache Mirabela </t>
  </si>
  <si>
    <t>Inspector sup. Ana Sanda</t>
  </si>
  <si>
    <t>Intocmit: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</si>
</sst>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charset val="238"/>
      <scheme val="minor"/>
    </font>
    <font>
      <b/>
      <sz val="13"/>
      <color indexed="8"/>
      <name val="Calibri"/>
      <family val="2"/>
      <scheme val="minor"/>
    </font>
    <font>
      <sz val="11"/>
      <color rgb="FF171717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b/>
      <i/>
      <sz val="14"/>
      <color rgb="FF000000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justify" vertical="top"/>
    </xf>
    <xf numFmtId="4" fontId="0" fillId="3" borderId="0" xfId="0" applyNumberFormat="1" applyFill="1"/>
    <xf numFmtId="0" fontId="0" fillId="0" borderId="1" xfId="0" applyBorder="1" applyAlignment="1">
      <alignment horizontal="justify" vertical="top"/>
    </xf>
    <xf numFmtId="0" fontId="0" fillId="0" borderId="1" xfId="0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/>
    </xf>
    <xf numFmtId="4" fontId="8" fillId="0" borderId="0" xfId="0" applyNumberFormat="1" applyFont="1"/>
    <xf numFmtId="0" fontId="5" fillId="0" borderId="2" xfId="0" applyFont="1" applyBorder="1" applyAlignment="1">
      <alignment horizontal="justify" vertical="top"/>
    </xf>
    <xf numFmtId="3" fontId="0" fillId="0" borderId="0" xfId="0" applyNumberFormat="1"/>
    <xf numFmtId="4" fontId="0" fillId="0" borderId="1" xfId="0" applyNumberFormat="1" applyBorder="1" applyAlignment="1">
      <alignment horizontal="justify" vertical="top"/>
    </xf>
    <xf numFmtId="4" fontId="0" fillId="3" borderId="1" xfId="0" applyNumberFormat="1" applyFill="1" applyBorder="1" applyAlignment="1">
      <alignment horizontal="justify" vertical="top"/>
    </xf>
    <xf numFmtId="4" fontId="6" fillId="2" borderId="1" xfId="0" applyNumberFormat="1" applyFont="1" applyFill="1" applyBorder="1" applyAlignment="1">
      <alignment horizontal="justify" vertical="top"/>
    </xf>
    <xf numFmtId="4" fontId="0" fillId="2" borderId="1" xfId="0" applyNumberFormat="1" applyFill="1" applyBorder="1" applyAlignment="1">
      <alignment horizontal="justify" vertical="top"/>
    </xf>
    <xf numFmtId="4" fontId="2" fillId="2" borderId="1" xfId="0" applyNumberFormat="1" applyFont="1" applyFill="1" applyBorder="1" applyAlignment="1">
      <alignment horizontal="justify" vertical="top"/>
    </xf>
    <xf numFmtId="4" fontId="4" fillId="2" borderId="1" xfId="0" applyNumberFormat="1" applyFont="1" applyFill="1" applyBorder="1" applyAlignment="1">
      <alignment horizontal="justify" vertical="top"/>
    </xf>
    <xf numFmtId="4" fontId="5" fillId="0" borderId="1" xfId="0" applyNumberFormat="1" applyFont="1" applyBorder="1" applyAlignment="1">
      <alignment horizontal="justify" vertical="top"/>
    </xf>
    <xf numFmtId="4" fontId="4" fillId="0" borderId="1" xfId="0" applyNumberFormat="1" applyFont="1" applyBorder="1" applyAlignment="1">
      <alignment horizontal="justify" vertical="top"/>
    </xf>
    <xf numFmtId="4" fontId="5" fillId="0" borderId="2" xfId="0" applyNumberFormat="1" applyFont="1" applyBorder="1" applyAlignment="1">
      <alignment horizontal="justify" vertical="top"/>
    </xf>
    <xf numFmtId="4" fontId="4" fillId="2" borderId="2" xfId="0" applyNumberFormat="1" applyFont="1" applyFill="1" applyBorder="1" applyAlignment="1">
      <alignment horizontal="justify" vertical="top"/>
    </xf>
    <xf numFmtId="4" fontId="7" fillId="2" borderId="2" xfId="0" applyNumberFormat="1" applyFont="1" applyFill="1" applyBorder="1" applyAlignment="1">
      <alignment horizontal="justify" vertical="top"/>
    </xf>
    <xf numFmtId="4" fontId="7" fillId="2" borderId="4" xfId="0" applyNumberFormat="1" applyFont="1" applyFill="1" applyBorder="1" applyAlignment="1">
      <alignment horizontal="justify" vertical="top"/>
    </xf>
    <xf numFmtId="4" fontId="3" fillId="0" borderId="8" xfId="0" applyNumberFormat="1" applyFont="1" applyBorder="1" applyAlignment="1">
      <alignment horizontal="justify" vertical="top"/>
    </xf>
    <xf numFmtId="4" fontId="3" fillId="0" borderId="9" xfId="0" applyNumberFormat="1" applyFont="1" applyBorder="1" applyAlignment="1">
      <alignment horizontal="justify" vertical="top"/>
    </xf>
    <xf numFmtId="4" fontId="3" fillId="3" borderId="9" xfId="0" applyNumberFormat="1" applyFont="1" applyFill="1" applyBorder="1" applyAlignment="1">
      <alignment horizontal="justify" vertical="top"/>
    </xf>
    <xf numFmtId="4" fontId="3" fillId="0" borderId="10" xfId="0" applyNumberFormat="1" applyFont="1" applyBorder="1" applyAlignment="1">
      <alignment horizontal="justify" vertical="top"/>
    </xf>
    <xf numFmtId="0" fontId="0" fillId="0" borderId="11" xfId="0" applyBorder="1" applyAlignment="1">
      <alignment horizontal="justify" vertical="top"/>
    </xf>
    <xf numFmtId="4" fontId="0" fillId="0" borderId="12" xfId="0" applyNumberFormat="1" applyBorder="1" applyAlignment="1">
      <alignment horizontal="justify" vertical="top"/>
    </xf>
    <xf numFmtId="4" fontId="6" fillId="2" borderId="12" xfId="0" applyNumberFormat="1" applyFont="1" applyFill="1" applyBorder="1" applyAlignment="1">
      <alignment horizontal="justify" vertical="top"/>
    </xf>
    <xf numFmtId="4" fontId="0" fillId="2" borderId="12" xfId="0" applyNumberFormat="1" applyFill="1" applyBorder="1" applyAlignment="1">
      <alignment horizontal="justify" vertical="top"/>
    </xf>
    <xf numFmtId="4" fontId="4" fillId="2" borderId="12" xfId="0" applyNumberFormat="1" applyFont="1" applyFill="1" applyBorder="1" applyAlignment="1">
      <alignment horizontal="justify" vertical="top"/>
    </xf>
    <xf numFmtId="0" fontId="5" fillId="0" borderId="11" xfId="0" applyFont="1" applyBorder="1" applyAlignment="1">
      <alignment horizontal="justify" vertical="top"/>
    </xf>
    <xf numFmtId="4" fontId="4" fillId="0" borderId="12" xfId="0" applyNumberFormat="1" applyFont="1" applyBorder="1" applyAlignment="1">
      <alignment horizontal="justify" vertical="top"/>
    </xf>
    <xf numFmtId="0" fontId="5" fillId="0" borderId="14" xfId="0" applyFont="1" applyBorder="1" applyAlignment="1">
      <alignment horizontal="justify" vertical="top"/>
    </xf>
    <xf numFmtId="4" fontId="4" fillId="2" borderId="15" xfId="0" applyNumberFormat="1" applyFont="1" applyFill="1" applyBorder="1" applyAlignment="1">
      <alignment horizontal="justify" vertical="top"/>
    </xf>
    <xf numFmtId="4" fontId="7" fillId="2" borderId="15" xfId="0" applyNumberFormat="1" applyFont="1" applyFill="1" applyBorder="1" applyAlignment="1">
      <alignment horizontal="justify" vertical="top"/>
    </xf>
    <xf numFmtId="4" fontId="2" fillId="2" borderId="12" xfId="0" applyNumberFormat="1" applyFont="1" applyFill="1" applyBorder="1" applyAlignment="1">
      <alignment horizontal="justify" vertical="top"/>
    </xf>
    <xf numFmtId="4" fontId="7" fillId="2" borderId="5" xfId="0" applyNumberFormat="1" applyFont="1" applyFill="1" applyBorder="1" applyAlignment="1">
      <alignment horizontal="justify" vertical="top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center" vertical="top"/>
    </xf>
    <xf numFmtId="0" fontId="2" fillId="0" borderId="19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3" xfId="0" applyFont="1" applyBorder="1" applyAlignment="1">
      <alignment horizontal="left" vertical="top"/>
    </xf>
    <xf numFmtId="4" fontId="2" fillId="0" borderId="13" xfId="0" applyNumberFormat="1" applyFont="1" applyBorder="1" applyAlignment="1">
      <alignment horizontal="justify" vertical="top"/>
    </xf>
    <xf numFmtId="4" fontId="2" fillId="0" borderId="6" xfId="0" applyNumberFormat="1" applyFont="1" applyBorder="1" applyAlignment="1">
      <alignment horizontal="justify" vertical="top"/>
    </xf>
    <xf numFmtId="4" fontId="2" fillId="0" borderId="23" xfId="0" applyNumberFormat="1" applyFont="1" applyBorder="1" applyAlignment="1">
      <alignment horizontal="justify" vertical="top"/>
    </xf>
    <xf numFmtId="4" fontId="2" fillId="0" borderId="20" xfId="0" applyNumberFormat="1" applyFont="1" applyBorder="1" applyAlignment="1">
      <alignment horizontal="left" vertical="top"/>
    </xf>
    <xf numFmtId="4" fontId="2" fillId="0" borderId="24" xfId="0" applyNumberFormat="1" applyFont="1" applyBorder="1" applyAlignment="1">
      <alignment horizontal="left" vertical="top"/>
    </xf>
    <xf numFmtId="4" fontId="2" fillId="0" borderId="25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" fontId="6" fillId="3" borderId="8" xfId="0" applyNumberFormat="1" applyFont="1" applyFill="1" applyBorder="1" applyAlignment="1">
      <alignment horizontal="center" vertical="top"/>
    </xf>
    <xf numFmtId="4" fontId="6" fillId="3" borderId="9" xfId="0" applyNumberFormat="1" applyFont="1" applyFill="1" applyBorder="1" applyAlignment="1">
      <alignment horizontal="center" vertical="top"/>
    </xf>
    <xf numFmtId="4" fontId="6" fillId="3" borderId="10" xfId="0" applyNumberFormat="1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horizontal="justify" vertical="top"/>
    </xf>
    <xf numFmtId="0" fontId="0" fillId="2" borderId="11" xfId="0" applyFill="1" applyBorder="1" applyAlignment="1">
      <alignment horizontal="justify" vertical="top"/>
    </xf>
    <xf numFmtId="0" fontId="0" fillId="2" borderId="1" xfId="0" applyFill="1" applyBorder="1" applyAlignment="1">
      <alignment horizontal="justify" vertical="top"/>
    </xf>
    <xf numFmtId="0" fontId="7" fillId="2" borderId="14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justify" vertical="top"/>
    </xf>
    <xf numFmtId="0" fontId="7" fillId="2" borderId="3" xfId="0" applyFont="1" applyFill="1" applyBorder="1" applyAlignment="1">
      <alignment horizontal="justify" vertical="top"/>
    </xf>
    <xf numFmtId="0" fontId="7" fillId="2" borderId="4" xfId="0" applyFont="1" applyFill="1" applyBorder="1" applyAlignment="1">
      <alignment horizontal="justify" vertical="top"/>
    </xf>
    <xf numFmtId="0" fontId="9" fillId="2" borderId="13" xfId="0" applyFont="1" applyFill="1" applyBorder="1" applyAlignment="1">
      <alignment horizontal="justify" vertical="top"/>
    </xf>
    <xf numFmtId="0" fontId="4" fillId="2" borderId="6" xfId="0" applyFont="1" applyFill="1" applyBorder="1" applyAlignment="1">
      <alignment horizontal="justify" vertical="top"/>
    </xf>
    <xf numFmtId="0" fontId="4" fillId="2" borderId="7" xfId="0" applyFont="1" applyFill="1" applyBorder="1" applyAlignment="1">
      <alignment horizontal="justify" vertical="top"/>
    </xf>
    <xf numFmtId="0" fontId="2" fillId="2" borderId="13" xfId="0" applyFont="1" applyFill="1" applyBorder="1" applyAlignment="1">
      <alignment horizontal="justify" vertical="top"/>
    </xf>
    <xf numFmtId="0" fontId="2" fillId="2" borderId="6" xfId="0" applyFont="1" applyFill="1" applyBorder="1" applyAlignment="1">
      <alignment horizontal="justify" vertical="top"/>
    </xf>
    <xf numFmtId="0" fontId="2" fillId="2" borderId="7" xfId="0" applyFont="1" applyFill="1" applyBorder="1" applyAlignment="1">
      <alignment horizontal="justify" vertical="top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4" fontId="6" fillId="3" borderId="11" xfId="0" applyNumberFormat="1" applyFont="1" applyFill="1" applyBorder="1" applyAlignment="1">
      <alignment horizontal="center" vertical="top"/>
    </xf>
    <xf numFmtId="4" fontId="6" fillId="3" borderId="1" xfId="0" applyNumberFormat="1" applyFont="1" applyFill="1" applyBorder="1" applyAlignment="1">
      <alignment horizontal="center" vertical="top"/>
    </xf>
    <xf numFmtId="4" fontId="6" fillId="3" borderId="12" xfId="0" applyNumberFormat="1" applyFont="1" applyFill="1" applyBorder="1" applyAlignment="1">
      <alignment horizontal="center" vertical="top"/>
    </xf>
    <xf numFmtId="4" fontId="6" fillId="0" borderId="11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4" fontId="6" fillId="0" borderId="12" xfId="0" applyNumberFormat="1" applyFont="1" applyBorder="1" applyAlignment="1">
      <alignment horizontal="center" vertical="top"/>
    </xf>
    <xf numFmtId="4" fontId="6" fillId="0" borderId="16" xfId="0" applyNumberFormat="1" applyFont="1" applyBorder="1" applyAlignment="1">
      <alignment horizontal="center" vertical="top"/>
    </xf>
    <xf numFmtId="4" fontId="6" fillId="0" borderId="17" xfId="0" applyNumberFormat="1" applyFont="1" applyBorder="1" applyAlignment="1">
      <alignment horizontal="center" vertical="top"/>
    </xf>
    <xf numFmtId="4" fontId="6" fillId="0" borderId="18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93"/>
  <sheetViews>
    <sheetView tabSelected="1" topLeftCell="A32" workbookViewId="0">
      <selection activeCell="J87" sqref="J87"/>
    </sheetView>
  </sheetViews>
  <sheetFormatPr defaultRowHeight="15" x14ac:dyDescent="0.25"/>
  <cols>
    <col min="1" max="1" width="3.28515625" customWidth="1"/>
    <col min="2" max="2" width="18" customWidth="1"/>
    <col min="3" max="3" width="7.28515625" customWidth="1"/>
    <col min="4" max="4" width="22" customWidth="1"/>
    <col min="5" max="5" width="5.85546875" customWidth="1"/>
    <col min="6" max="6" width="10.28515625" style="1" bestFit="1" customWidth="1"/>
    <col min="7" max="7" width="11.28515625" style="1" bestFit="1" customWidth="1"/>
    <col min="8" max="8" width="12" style="1" bestFit="1" customWidth="1"/>
    <col min="9" max="9" width="16.5703125" style="3" bestFit="1" customWidth="1"/>
    <col min="10" max="10" width="15.85546875" style="1" customWidth="1"/>
    <col min="11" max="11" width="12.5703125" style="1" customWidth="1"/>
    <col min="12" max="12" width="16.85546875" style="1" customWidth="1"/>
    <col min="13" max="13" width="12.85546875" style="1" bestFit="1" customWidth="1"/>
    <col min="14" max="14" width="14.85546875" style="1" customWidth="1"/>
    <col min="15" max="15" width="14" style="1" customWidth="1"/>
  </cols>
  <sheetData>
    <row r="2" spans="2:15" ht="18.75" x14ac:dyDescent="0.3">
      <c r="B2" s="53" t="s">
        <v>90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.75" thickBot="1" x14ac:dyDescent="0.3"/>
    <row r="4" spans="2:15" s="2" customFormat="1" ht="61.5" customHeight="1" x14ac:dyDescent="0.25">
      <c r="B4" s="22" t="s">
        <v>0</v>
      </c>
      <c r="C4" s="23" t="s">
        <v>1</v>
      </c>
      <c r="D4" s="23" t="s">
        <v>2</v>
      </c>
      <c r="E4" s="23" t="s">
        <v>3</v>
      </c>
      <c r="F4" s="23" t="s">
        <v>4</v>
      </c>
      <c r="G4" s="23" t="s">
        <v>5</v>
      </c>
      <c r="H4" s="23" t="s">
        <v>6</v>
      </c>
      <c r="I4" s="24" t="s">
        <v>7</v>
      </c>
      <c r="J4" s="23" t="s">
        <v>8</v>
      </c>
      <c r="K4" s="23" t="s">
        <v>9</v>
      </c>
      <c r="L4" s="23" t="s">
        <v>10</v>
      </c>
      <c r="M4" s="23" t="s">
        <v>11</v>
      </c>
      <c r="N4" s="23" t="s">
        <v>12</v>
      </c>
      <c r="O4" s="25" t="s">
        <v>13</v>
      </c>
    </row>
    <row r="5" spans="2:15" x14ac:dyDescent="0.25">
      <c r="B5" s="26" t="s">
        <v>40</v>
      </c>
      <c r="C5" s="4" t="s">
        <v>41</v>
      </c>
      <c r="D5" s="4" t="s">
        <v>43</v>
      </c>
      <c r="E5" s="4">
        <v>2</v>
      </c>
      <c r="F5" s="10">
        <v>88906.46</v>
      </c>
      <c r="G5" s="10">
        <v>177812.92</v>
      </c>
      <c r="H5" s="10">
        <v>37340.720000000001</v>
      </c>
      <c r="I5" s="11">
        <v>215153.64</v>
      </c>
      <c r="J5" s="10">
        <v>215153.64</v>
      </c>
      <c r="K5" s="10">
        <v>0</v>
      </c>
      <c r="L5" s="10">
        <v>210850.55</v>
      </c>
      <c r="M5" s="10">
        <v>4303.09</v>
      </c>
      <c r="N5" s="10">
        <v>168680.44</v>
      </c>
      <c r="O5" s="27">
        <v>42170.11</v>
      </c>
    </row>
    <row r="6" spans="2:15" ht="29.25" customHeight="1" x14ac:dyDescent="0.25">
      <c r="B6" s="26" t="s">
        <v>40</v>
      </c>
      <c r="C6" s="4" t="s">
        <v>41</v>
      </c>
      <c r="D6" s="5" t="s">
        <v>44</v>
      </c>
      <c r="E6" s="4">
        <v>1</v>
      </c>
      <c r="F6" s="10">
        <v>18433.330000000002</v>
      </c>
      <c r="G6" s="10">
        <v>18433.330000000002</v>
      </c>
      <c r="H6" s="10">
        <v>3871</v>
      </c>
      <c r="I6" s="11">
        <v>22304.33</v>
      </c>
      <c r="J6" s="10">
        <v>22304.33</v>
      </c>
      <c r="K6" s="10">
        <v>0</v>
      </c>
      <c r="L6" s="10">
        <v>21858.240000000002</v>
      </c>
      <c r="M6" s="10">
        <v>446.09</v>
      </c>
      <c r="N6" s="10">
        <v>17486.592000000001</v>
      </c>
      <c r="O6" s="27">
        <v>4371.6480000000001</v>
      </c>
    </row>
    <row r="7" spans="2:15" ht="14.25" customHeight="1" x14ac:dyDescent="0.25">
      <c r="B7" s="26" t="s">
        <v>40</v>
      </c>
      <c r="C7" s="4" t="s">
        <v>41</v>
      </c>
      <c r="D7" s="5" t="s">
        <v>88</v>
      </c>
      <c r="E7" s="4">
        <v>1</v>
      </c>
      <c r="F7" s="10">
        <v>3600</v>
      </c>
      <c r="G7" s="10">
        <v>3600</v>
      </c>
      <c r="H7" s="10">
        <v>756</v>
      </c>
      <c r="I7" s="11">
        <v>4356</v>
      </c>
      <c r="J7" s="10">
        <v>4356</v>
      </c>
      <c r="K7" s="10">
        <v>0</v>
      </c>
      <c r="L7" s="10">
        <v>4268.88</v>
      </c>
      <c r="M7" s="10">
        <v>87.12</v>
      </c>
      <c r="N7" s="10">
        <v>3415.1039999999998</v>
      </c>
      <c r="O7" s="27">
        <v>853.77599999999995</v>
      </c>
    </row>
    <row r="8" spans="2:15" ht="28.5" customHeight="1" x14ac:dyDescent="0.25">
      <c r="B8" s="26" t="s">
        <v>40</v>
      </c>
      <c r="C8" s="4" t="s">
        <v>41</v>
      </c>
      <c r="D8" s="5" t="s">
        <v>45</v>
      </c>
      <c r="E8" s="4">
        <v>1</v>
      </c>
      <c r="F8" s="10">
        <v>1398.9</v>
      </c>
      <c r="G8" s="10">
        <v>1398.9</v>
      </c>
      <c r="H8" s="10">
        <v>293.77</v>
      </c>
      <c r="I8" s="11">
        <v>1692.67</v>
      </c>
      <c r="J8" s="10">
        <v>1692.67</v>
      </c>
      <c r="K8" s="10">
        <v>0</v>
      </c>
      <c r="L8" s="10">
        <v>1658.8</v>
      </c>
      <c r="M8" s="10">
        <v>33.869999999999997</v>
      </c>
      <c r="N8" s="10">
        <v>1327.04</v>
      </c>
      <c r="O8" s="27">
        <v>331.76</v>
      </c>
    </row>
    <row r="9" spans="2:15" x14ac:dyDescent="0.25">
      <c r="B9" s="26" t="s">
        <v>40</v>
      </c>
      <c r="C9" s="4" t="s">
        <v>41</v>
      </c>
      <c r="D9" s="4" t="s">
        <v>46</v>
      </c>
      <c r="E9" s="4">
        <v>1</v>
      </c>
      <c r="F9" s="10">
        <v>1116.33</v>
      </c>
      <c r="G9" s="10">
        <v>1116.33</v>
      </c>
      <c r="H9" s="10">
        <v>234.43</v>
      </c>
      <c r="I9" s="11">
        <v>1350.76</v>
      </c>
      <c r="J9" s="10">
        <v>1350.76</v>
      </c>
      <c r="K9" s="10">
        <v>0</v>
      </c>
      <c r="L9" s="10">
        <v>1323.74</v>
      </c>
      <c r="M9" s="10">
        <v>27.02</v>
      </c>
      <c r="N9" s="10">
        <v>1058.992</v>
      </c>
      <c r="O9" s="27">
        <v>264.74799999999999</v>
      </c>
    </row>
    <row r="10" spans="2:15" ht="27.75" customHeight="1" x14ac:dyDescent="0.25">
      <c r="B10" s="26" t="s">
        <v>40</v>
      </c>
      <c r="C10" s="4" t="s">
        <v>41</v>
      </c>
      <c r="D10" s="5" t="s">
        <v>47</v>
      </c>
      <c r="E10" s="4">
        <v>1</v>
      </c>
      <c r="F10" s="10">
        <v>15033.33</v>
      </c>
      <c r="G10" s="10">
        <v>15033.33</v>
      </c>
      <c r="H10" s="10">
        <v>3157</v>
      </c>
      <c r="I10" s="11">
        <v>18190.330000000002</v>
      </c>
      <c r="J10" s="10">
        <v>18190.330000000002</v>
      </c>
      <c r="K10" s="10">
        <v>0</v>
      </c>
      <c r="L10" s="10">
        <v>17826.52</v>
      </c>
      <c r="M10" s="10">
        <v>363.81</v>
      </c>
      <c r="N10" s="10">
        <v>14261.216</v>
      </c>
      <c r="O10" s="27">
        <v>3565.3040000000001</v>
      </c>
    </row>
    <row r="11" spans="2:15" ht="18" customHeight="1" x14ac:dyDescent="0.25">
      <c r="B11" s="26" t="s">
        <v>40</v>
      </c>
      <c r="C11" s="4" t="s">
        <v>41</v>
      </c>
      <c r="D11" s="5" t="s">
        <v>48</v>
      </c>
      <c r="E11" s="4">
        <v>1</v>
      </c>
      <c r="F11" s="10">
        <v>141.66</v>
      </c>
      <c r="G11" s="10">
        <v>141.66</v>
      </c>
      <c r="H11" s="10">
        <v>29.75</v>
      </c>
      <c r="I11" s="11">
        <v>171.41</v>
      </c>
      <c r="J11" s="10">
        <v>171.41</v>
      </c>
      <c r="K11" s="10">
        <v>0</v>
      </c>
      <c r="L11" s="10">
        <v>167.98</v>
      </c>
      <c r="M11" s="10">
        <v>3.43</v>
      </c>
      <c r="N11" s="10">
        <v>134.38399999999999</v>
      </c>
      <c r="O11" s="27">
        <v>33.595999999999997</v>
      </c>
    </row>
    <row r="12" spans="2:15" ht="30" x14ac:dyDescent="0.25">
      <c r="B12" s="26" t="s">
        <v>40</v>
      </c>
      <c r="C12" s="4" t="s">
        <v>41</v>
      </c>
      <c r="D12" s="4" t="s">
        <v>49</v>
      </c>
      <c r="E12" s="4">
        <v>1</v>
      </c>
      <c r="F12" s="10">
        <v>275.73</v>
      </c>
      <c r="G12" s="10">
        <v>275.73</v>
      </c>
      <c r="H12" s="10">
        <v>57.9</v>
      </c>
      <c r="I12" s="11">
        <v>333.63</v>
      </c>
      <c r="J12" s="10">
        <v>333.63</v>
      </c>
      <c r="K12" s="10">
        <v>0</v>
      </c>
      <c r="L12" s="10">
        <v>326.95999999999998</v>
      </c>
      <c r="M12" s="10">
        <v>6.67</v>
      </c>
      <c r="N12" s="10">
        <v>261.56799999999998</v>
      </c>
      <c r="O12" s="27">
        <v>65.391999999999996</v>
      </c>
    </row>
    <row r="13" spans="2:15" ht="45" x14ac:dyDescent="0.25">
      <c r="B13" s="26" t="s">
        <v>40</v>
      </c>
      <c r="C13" s="4" t="s">
        <v>41</v>
      </c>
      <c r="D13" s="5" t="s">
        <v>50</v>
      </c>
      <c r="E13" s="4">
        <v>8</v>
      </c>
      <c r="F13" s="10">
        <v>464.47</v>
      </c>
      <c r="G13" s="10">
        <v>3715.76</v>
      </c>
      <c r="H13" s="10">
        <v>780.3</v>
      </c>
      <c r="I13" s="11">
        <v>4496.0600000000004</v>
      </c>
      <c r="J13" s="10">
        <v>4496.0600000000004</v>
      </c>
      <c r="K13" s="10">
        <v>0</v>
      </c>
      <c r="L13" s="10">
        <v>4406.08</v>
      </c>
      <c r="M13" s="10">
        <v>89.98</v>
      </c>
      <c r="N13" s="10">
        <v>3524.864</v>
      </c>
      <c r="O13" s="27">
        <v>881.21600000000001</v>
      </c>
    </row>
    <row r="14" spans="2:15" ht="30.75" customHeight="1" x14ac:dyDescent="0.25">
      <c r="B14" s="26" t="s">
        <v>40</v>
      </c>
      <c r="C14" s="4" t="s">
        <v>41</v>
      </c>
      <c r="D14" s="5" t="s">
        <v>51</v>
      </c>
      <c r="E14" s="4">
        <v>1</v>
      </c>
      <c r="F14" s="10">
        <v>237.67</v>
      </c>
      <c r="G14" s="10">
        <v>237.67</v>
      </c>
      <c r="H14" s="10">
        <v>49.91</v>
      </c>
      <c r="I14" s="11">
        <v>287.58</v>
      </c>
      <c r="J14" s="10">
        <v>287.58</v>
      </c>
      <c r="K14" s="10">
        <v>0</v>
      </c>
      <c r="L14" s="10">
        <v>281.82</v>
      </c>
      <c r="M14" s="10">
        <v>5.76</v>
      </c>
      <c r="N14" s="10">
        <v>225.45599999999999</v>
      </c>
      <c r="O14" s="27">
        <v>56.363999999999997</v>
      </c>
    </row>
    <row r="15" spans="2:15" ht="30" x14ac:dyDescent="0.25">
      <c r="B15" s="26" t="s">
        <v>40</v>
      </c>
      <c r="C15" s="4" t="s">
        <v>41</v>
      </c>
      <c r="D15" s="4" t="s">
        <v>52</v>
      </c>
      <c r="E15" s="4">
        <v>1</v>
      </c>
      <c r="F15" s="10">
        <v>1161</v>
      </c>
      <c r="G15" s="10">
        <v>1161</v>
      </c>
      <c r="H15" s="10">
        <v>243.81</v>
      </c>
      <c r="I15" s="11">
        <v>1404.81</v>
      </c>
      <c r="J15" s="10">
        <v>1404.81</v>
      </c>
      <c r="K15" s="10">
        <v>0</v>
      </c>
      <c r="L15" s="10">
        <v>1376.71</v>
      </c>
      <c r="M15" s="10">
        <v>28.1</v>
      </c>
      <c r="N15" s="10">
        <v>1101.3679999999999</v>
      </c>
      <c r="O15" s="27">
        <v>275.34199999999998</v>
      </c>
    </row>
    <row r="16" spans="2:15" ht="29.25" customHeight="1" x14ac:dyDescent="0.25">
      <c r="B16" s="26" t="s">
        <v>40</v>
      </c>
      <c r="C16" s="4" t="s">
        <v>41</v>
      </c>
      <c r="D16" s="5" t="s">
        <v>53</v>
      </c>
      <c r="E16" s="4">
        <v>1</v>
      </c>
      <c r="F16" s="10">
        <v>561.23</v>
      </c>
      <c r="G16" s="10">
        <v>561.23</v>
      </c>
      <c r="H16" s="10">
        <v>117.86</v>
      </c>
      <c r="I16" s="11">
        <v>679.09</v>
      </c>
      <c r="J16" s="10">
        <v>679.09</v>
      </c>
      <c r="K16" s="10">
        <v>0</v>
      </c>
      <c r="L16" s="10">
        <v>665.5</v>
      </c>
      <c r="M16" s="10">
        <v>13.59</v>
      </c>
      <c r="N16" s="10">
        <v>532.4</v>
      </c>
      <c r="O16" s="27">
        <v>133.1</v>
      </c>
    </row>
    <row r="17" spans="2:15" x14ac:dyDescent="0.25">
      <c r="B17" s="26" t="s">
        <v>40</v>
      </c>
      <c r="C17" s="4" t="s">
        <v>41</v>
      </c>
      <c r="D17" s="4" t="s">
        <v>54</v>
      </c>
      <c r="E17" s="4">
        <v>1</v>
      </c>
      <c r="F17" s="10">
        <v>1081</v>
      </c>
      <c r="G17" s="10">
        <v>1081</v>
      </c>
      <c r="H17" s="10">
        <v>227.01</v>
      </c>
      <c r="I17" s="11">
        <v>1308.01</v>
      </c>
      <c r="J17" s="10">
        <v>1308.01</v>
      </c>
      <c r="K17" s="10">
        <v>0</v>
      </c>
      <c r="L17" s="10">
        <v>1281.8399999999999</v>
      </c>
      <c r="M17" s="10">
        <v>26.17</v>
      </c>
      <c r="N17" s="10">
        <v>1025.472</v>
      </c>
      <c r="O17" s="27">
        <v>256.36799999999999</v>
      </c>
    </row>
    <row r="18" spans="2:15" x14ac:dyDescent="0.25">
      <c r="B18" s="26" t="s">
        <v>40</v>
      </c>
      <c r="C18" s="4" t="s">
        <v>41</v>
      </c>
      <c r="D18" s="4" t="s">
        <v>55</v>
      </c>
      <c r="E18" s="4">
        <v>4</v>
      </c>
      <c r="F18" s="10">
        <v>3766.67</v>
      </c>
      <c r="G18" s="10">
        <v>15066.68</v>
      </c>
      <c r="H18" s="10">
        <v>3164</v>
      </c>
      <c r="I18" s="11">
        <v>18230.68</v>
      </c>
      <c r="J18" s="10">
        <v>18230.68</v>
      </c>
      <c r="K18" s="10">
        <v>0</v>
      </c>
      <c r="L18" s="10">
        <v>17866.060000000001</v>
      </c>
      <c r="M18" s="10">
        <v>364.62</v>
      </c>
      <c r="N18" s="10">
        <v>14292.848</v>
      </c>
      <c r="O18" s="27">
        <v>3573.212</v>
      </c>
    </row>
    <row r="19" spans="2:15" ht="45" x14ac:dyDescent="0.25">
      <c r="B19" s="26" t="s">
        <v>40</v>
      </c>
      <c r="C19" s="4" t="s">
        <v>41</v>
      </c>
      <c r="D19" s="4" t="s">
        <v>56</v>
      </c>
      <c r="E19" s="4">
        <v>1</v>
      </c>
      <c r="F19" s="10">
        <v>3976.67</v>
      </c>
      <c r="G19" s="10">
        <v>3976.67</v>
      </c>
      <c r="H19" s="10">
        <v>835.1</v>
      </c>
      <c r="I19" s="11">
        <v>4811.7700000000004</v>
      </c>
      <c r="J19" s="10">
        <v>4811.7700000000004</v>
      </c>
      <c r="K19" s="10">
        <v>0</v>
      </c>
      <c r="L19" s="10">
        <v>4715.53</v>
      </c>
      <c r="M19" s="10">
        <v>96.24</v>
      </c>
      <c r="N19" s="10">
        <v>3772.424</v>
      </c>
      <c r="O19" s="27">
        <v>943.10599999999999</v>
      </c>
    </row>
    <row r="20" spans="2:15" x14ac:dyDescent="0.25">
      <c r="B20" s="26" t="s">
        <v>40</v>
      </c>
      <c r="C20" s="4" t="s">
        <v>41</v>
      </c>
      <c r="D20" s="4" t="s">
        <v>57</v>
      </c>
      <c r="E20" s="4">
        <v>1</v>
      </c>
      <c r="F20" s="10">
        <v>7800</v>
      </c>
      <c r="G20" s="10">
        <v>7800</v>
      </c>
      <c r="H20" s="10">
        <v>1638</v>
      </c>
      <c r="I20" s="11">
        <v>9438</v>
      </c>
      <c r="J20" s="10">
        <v>9438</v>
      </c>
      <c r="K20" s="10">
        <v>0</v>
      </c>
      <c r="L20" s="10">
        <v>9249.24</v>
      </c>
      <c r="M20" s="10">
        <v>188.76</v>
      </c>
      <c r="N20" s="10">
        <v>7399.3919999999998</v>
      </c>
      <c r="O20" s="27">
        <v>1849.848</v>
      </c>
    </row>
    <row r="21" spans="2:15" ht="30.75" customHeight="1" x14ac:dyDescent="0.25">
      <c r="B21" s="26" t="s">
        <v>40</v>
      </c>
      <c r="C21" s="4" t="s">
        <v>41</v>
      </c>
      <c r="D21" s="4" t="s">
        <v>58</v>
      </c>
      <c r="E21" s="4">
        <v>2</v>
      </c>
      <c r="F21" s="10">
        <v>49</v>
      </c>
      <c r="G21" s="10">
        <v>98</v>
      </c>
      <c r="H21" s="10">
        <v>0</v>
      </c>
      <c r="I21" s="11">
        <v>98</v>
      </c>
      <c r="J21" s="10">
        <v>98</v>
      </c>
      <c r="K21" s="10">
        <v>0</v>
      </c>
      <c r="L21" s="10">
        <v>96.04</v>
      </c>
      <c r="M21" s="10">
        <v>1.96</v>
      </c>
      <c r="N21" s="10">
        <v>76.831999999999994</v>
      </c>
      <c r="O21" s="27">
        <v>19.207999999999998</v>
      </c>
    </row>
    <row r="22" spans="2:15" ht="19.5" customHeight="1" x14ac:dyDescent="0.25">
      <c r="B22" s="26" t="s">
        <v>40</v>
      </c>
      <c r="C22" s="4" t="s">
        <v>41</v>
      </c>
      <c r="D22" s="5" t="s">
        <v>59</v>
      </c>
      <c r="E22" s="4">
        <v>2</v>
      </c>
      <c r="F22" s="10">
        <v>372.33</v>
      </c>
      <c r="G22" s="10">
        <v>744.66</v>
      </c>
      <c r="H22" s="10">
        <v>156.38</v>
      </c>
      <c r="I22" s="11">
        <v>901.04</v>
      </c>
      <c r="J22" s="10">
        <v>901.04</v>
      </c>
      <c r="K22" s="10">
        <v>0</v>
      </c>
      <c r="L22" s="10">
        <v>882.99</v>
      </c>
      <c r="M22" s="10">
        <v>18.05</v>
      </c>
      <c r="N22" s="10">
        <v>706.39200000000005</v>
      </c>
      <c r="O22" s="27">
        <v>176.59800000000001</v>
      </c>
    </row>
    <row r="23" spans="2:15" ht="30" x14ac:dyDescent="0.25">
      <c r="B23" s="26" t="s">
        <v>40</v>
      </c>
      <c r="C23" s="4" t="s">
        <v>41</v>
      </c>
      <c r="D23" s="4" t="s">
        <v>60</v>
      </c>
      <c r="E23" s="4">
        <v>4</v>
      </c>
      <c r="F23" s="10">
        <v>766.67</v>
      </c>
      <c r="G23" s="10">
        <v>3066.68</v>
      </c>
      <c r="H23" s="10">
        <v>644</v>
      </c>
      <c r="I23" s="11">
        <v>3710.68</v>
      </c>
      <c r="J23" s="10">
        <v>3710.68</v>
      </c>
      <c r="K23" s="10">
        <v>0</v>
      </c>
      <c r="L23" s="10">
        <v>3636.43</v>
      </c>
      <c r="M23" s="10">
        <v>74.25</v>
      </c>
      <c r="N23" s="10">
        <v>2909.1439999999998</v>
      </c>
      <c r="O23" s="27">
        <v>727.28599999999994</v>
      </c>
    </row>
    <row r="24" spans="2:15" x14ac:dyDescent="0.25">
      <c r="B24" s="26" t="s">
        <v>40</v>
      </c>
      <c r="C24" s="4" t="s">
        <v>41</v>
      </c>
      <c r="D24" s="4" t="s">
        <v>61</v>
      </c>
      <c r="E24" s="4">
        <v>6</v>
      </c>
      <c r="F24" s="10">
        <v>2365.81</v>
      </c>
      <c r="G24" s="10">
        <v>14194.86</v>
      </c>
      <c r="H24" s="10">
        <v>2980.92</v>
      </c>
      <c r="I24" s="11">
        <v>17175.78</v>
      </c>
      <c r="J24" s="10">
        <v>17175.78</v>
      </c>
      <c r="K24" s="10">
        <v>0</v>
      </c>
      <c r="L24" s="10">
        <v>16832.259999999998</v>
      </c>
      <c r="M24" s="10">
        <v>343.52</v>
      </c>
      <c r="N24" s="10">
        <v>13465.808000000001</v>
      </c>
      <c r="O24" s="27">
        <v>3366.4520000000002</v>
      </c>
    </row>
    <row r="25" spans="2:15" x14ac:dyDescent="0.25">
      <c r="B25" s="26" t="s">
        <v>40</v>
      </c>
      <c r="C25" s="4" t="s">
        <v>41</v>
      </c>
      <c r="D25" s="4" t="s">
        <v>62</v>
      </c>
      <c r="E25" s="4">
        <v>2</v>
      </c>
      <c r="F25" s="10">
        <v>2537.19</v>
      </c>
      <c r="G25" s="10">
        <v>5074.38</v>
      </c>
      <c r="H25" s="10">
        <v>1065.5999999999999</v>
      </c>
      <c r="I25" s="11">
        <v>6139.98</v>
      </c>
      <c r="J25" s="10">
        <v>6139.98</v>
      </c>
      <c r="K25" s="10">
        <v>0</v>
      </c>
      <c r="L25" s="10">
        <v>6017.18</v>
      </c>
      <c r="M25" s="10">
        <v>122.8</v>
      </c>
      <c r="N25" s="10">
        <v>4813.7439999999997</v>
      </c>
      <c r="O25" s="27">
        <v>1203.4359999999999</v>
      </c>
    </row>
    <row r="26" spans="2:15" ht="30" x14ac:dyDescent="0.25">
      <c r="B26" s="26" t="s">
        <v>40</v>
      </c>
      <c r="C26" s="4" t="s">
        <v>41</v>
      </c>
      <c r="D26" s="4" t="s">
        <v>63</v>
      </c>
      <c r="E26" s="4">
        <v>2</v>
      </c>
      <c r="F26" s="10">
        <v>52</v>
      </c>
      <c r="G26" s="10">
        <v>104</v>
      </c>
      <c r="H26" s="10">
        <v>0</v>
      </c>
      <c r="I26" s="11">
        <v>104</v>
      </c>
      <c r="J26" s="10">
        <v>104</v>
      </c>
      <c r="K26" s="10">
        <v>0</v>
      </c>
      <c r="L26" s="10">
        <v>101.92</v>
      </c>
      <c r="M26" s="10">
        <v>2.08</v>
      </c>
      <c r="N26" s="10">
        <v>81.536000000000001</v>
      </c>
      <c r="O26" s="27">
        <v>20.384</v>
      </c>
    </row>
    <row r="27" spans="2:15" ht="30" x14ac:dyDescent="0.25">
      <c r="B27" s="26" t="s">
        <v>40</v>
      </c>
      <c r="C27" s="4" t="s">
        <v>41</v>
      </c>
      <c r="D27" s="4" t="s">
        <v>64</v>
      </c>
      <c r="E27" s="4">
        <v>1</v>
      </c>
      <c r="F27" s="10">
        <v>327</v>
      </c>
      <c r="G27" s="10">
        <v>327</v>
      </c>
      <c r="H27" s="10">
        <v>68.67</v>
      </c>
      <c r="I27" s="11">
        <v>395.67</v>
      </c>
      <c r="J27" s="10">
        <v>395.67</v>
      </c>
      <c r="K27" s="10">
        <v>0</v>
      </c>
      <c r="L27" s="10">
        <v>387.75</v>
      </c>
      <c r="M27" s="10">
        <v>7.92</v>
      </c>
      <c r="N27" s="10">
        <v>310.2</v>
      </c>
      <c r="O27" s="27">
        <v>77.55</v>
      </c>
    </row>
    <row r="28" spans="2:15" ht="63" customHeight="1" x14ac:dyDescent="0.25">
      <c r="B28" s="26" t="s">
        <v>40</v>
      </c>
      <c r="C28" s="4" t="s">
        <v>41</v>
      </c>
      <c r="D28" s="4" t="s">
        <v>65</v>
      </c>
      <c r="E28" s="4">
        <v>2</v>
      </c>
      <c r="F28" s="10">
        <v>123.33</v>
      </c>
      <c r="G28" s="10">
        <v>246.66</v>
      </c>
      <c r="H28" s="10">
        <v>51.79</v>
      </c>
      <c r="I28" s="11">
        <v>298.45</v>
      </c>
      <c r="J28" s="10">
        <v>298.45</v>
      </c>
      <c r="K28" s="10">
        <v>0</v>
      </c>
      <c r="L28" s="10">
        <v>292.47000000000003</v>
      </c>
      <c r="M28" s="10">
        <v>5.98</v>
      </c>
      <c r="N28" s="10">
        <v>233.976</v>
      </c>
      <c r="O28" s="27">
        <v>58.494</v>
      </c>
    </row>
    <row r="29" spans="2:15" ht="28.5" customHeight="1" x14ac:dyDescent="0.25">
      <c r="B29" s="26" t="s">
        <v>40</v>
      </c>
      <c r="C29" s="4" t="s">
        <v>41</v>
      </c>
      <c r="D29" s="5" t="s">
        <v>66</v>
      </c>
      <c r="E29" s="4">
        <v>1</v>
      </c>
      <c r="F29" s="10">
        <v>264.67</v>
      </c>
      <c r="G29" s="10">
        <v>264.67</v>
      </c>
      <c r="H29" s="10">
        <v>55.58</v>
      </c>
      <c r="I29" s="11">
        <v>320.25</v>
      </c>
      <c r="J29" s="10">
        <v>320.25</v>
      </c>
      <c r="K29" s="10">
        <v>0</v>
      </c>
      <c r="L29" s="10">
        <v>313.83999999999997</v>
      </c>
      <c r="M29" s="10">
        <v>6.41</v>
      </c>
      <c r="N29" s="10">
        <v>251.072</v>
      </c>
      <c r="O29" s="27">
        <v>62.768000000000001</v>
      </c>
    </row>
    <row r="30" spans="2:15" ht="45" x14ac:dyDescent="0.25">
      <c r="B30" s="26" t="s">
        <v>40</v>
      </c>
      <c r="C30" s="4" t="s">
        <v>41</v>
      </c>
      <c r="D30" s="4" t="s">
        <v>67</v>
      </c>
      <c r="E30" s="4">
        <v>31248</v>
      </c>
      <c r="F30" s="10">
        <v>1.1299999999999999</v>
      </c>
      <c r="G30" s="10">
        <v>35310.239999999998</v>
      </c>
      <c r="H30" s="10">
        <v>7415.15</v>
      </c>
      <c r="I30" s="11">
        <v>42725.39</v>
      </c>
      <c r="J30" s="10">
        <v>42725.39</v>
      </c>
      <c r="K30" s="10">
        <v>0</v>
      </c>
      <c r="L30" s="10">
        <v>41870.879999999997</v>
      </c>
      <c r="M30" s="10">
        <v>854.51</v>
      </c>
      <c r="N30" s="10">
        <v>33496.703999999998</v>
      </c>
      <c r="O30" s="27">
        <v>8374.1759999999995</v>
      </c>
    </row>
    <row r="31" spans="2:15" ht="45" customHeight="1" x14ac:dyDescent="0.25">
      <c r="B31" s="26" t="s">
        <v>40</v>
      </c>
      <c r="C31" s="4" t="s">
        <v>41</v>
      </c>
      <c r="D31" s="5" t="s">
        <v>68</v>
      </c>
      <c r="E31" s="4">
        <v>1</v>
      </c>
      <c r="F31" s="10">
        <v>227.33</v>
      </c>
      <c r="G31" s="10">
        <v>227.33</v>
      </c>
      <c r="H31" s="10">
        <v>47.73</v>
      </c>
      <c r="I31" s="11">
        <v>275.06</v>
      </c>
      <c r="J31" s="10">
        <v>275.06</v>
      </c>
      <c r="K31" s="10">
        <v>0</v>
      </c>
      <c r="L31" s="10">
        <v>269.55</v>
      </c>
      <c r="M31" s="10">
        <v>5.51</v>
      </c>
      <c r="N31" s="10">
        <v>215.64</v>
      </c>
      <c r="O31" s="27">
        <v>53.91</v>
      </c>
    </row>
    <row r="32" spans="2:15" ht="21.75" customHeight="1" x14ac:dyDescent="0.25">
      <c r="B32" s="26" t="s">
        <v>40</v>
      </c>
      <c r="C32" s="4" t="s">
        <v>41</v>
      </c>
      <c r="D32" s="5" t="s">
        <v>69</v>
      </c>
      <c r="E32" s="4">
        <v>1</v>
      </c>
      <c r="F32" s="10">
        <v>19466.669999999998</v>
      </c>
      <c r="G32" s="10">
        <v>19466.669999999998</v>
      </c>
      <c r="H32" s="10">
        <v>4088</v>
      </c>
      <c r="I32" s="11">
        <v>23554.67</v>
      </c>
      <c r="J32" s="10">
        <v>23554.67</v>
      </c>
      <c r="K32" s="10">
        <v>0</v>
      </c>
      <c r="L32" s="10">
        <v>23083.57</v>
      </c>
      <c r="M32" s="10">
        <v>471.1</v>
      </c>
      <c r="N32" s="10">
        <v>18466.856</v>
      </c>
      <c r="O32" s="27">
        <v>4616.7139999999999</v>
      </c>
    </row>
    <row r="33" spans="2:15" x14ac:dyDescent="0.25">
      <c r="B33" s="26" t="s">
        <v>40</v>
      </c>
      <c r="C33" s="4" t="s">
        <v>41</v>
      </c>
      <c r="D33" s="4" t="s">
        <v>70</v>
      </c>
      <c r="E33" s="4">
        <v>1</v>
      </c>
      <c r="F33" s="10">
        <v>13960</v>
      </c>
      <c r="G33" s="10">
        <v>13960</v>
      </c>
      <c r="H33" s="10">
        <v>2931.6</v>
      </c>
      <c r="I33" s="11">
        <v>16891.599999999999</v>
      </c>
      <c r="J33" s="10">
        <v>16891.599999999999</v>
      </c>
      <c r="K33" s="10">
        <v>0</v>
      </c>
      <c r="L33" s="10">
        <v>16553.759999999998</v>
      </c>
      <c r="M33" s="10">
        <v>337.84</v>
      </c>
      <c r="N33" s="10">
        <v>13243.008</v>
      </c>
      <c r="O33" s="27">
        <v>3310.752</v>
      </c>
    </row>
    <row r="34" spans="2:15" ht="45" x14ac:dyDescent="0.25">
      <c r="B34" s="26" t="s">
        <v>40</v>
      </c>
      <c r="C34" s="4" t="s">
        <v>41</v>
      </c>
      <c r="D34" s="4" t="s">
        <v>71</v>
      </c>
      <c r="E34" s="4">
        <v>4</v>
      </c>
      <c r="F34" s="10">
        <v>174</v>
      </c>
      <c r="G34" s="10">
        <v>696</v>
      </c>
      <c r="H34" s="10">
        <v>146.16</v>
      </c>
      <c r="I34" s="11">
        <v>842.16</v>
      </c>
      <c r="J34" s="10">
        <v>842.16</v>
      </c>
      <c r="K34" s="10">
        <v>0</v>
      </c>
      <c r="L34" s="10">
        <v>825.31</v>
      </c>
      <c r="M34" s="10">
        <v>16.850000000000001</v>
      </c>
      <c r="N34" s="10">
        <v>660.24800000000005</v>
      </c>
      <c r="O34" s="27">
        <v>165.06200000000001</v>
      </c>
    </row>
    <row r="35" spans="2:15" ht="30" x14ac:dyDescent="0.25">
      <c r="B35" s="26" t="s">
        <v>40</v>
      </c>
      <c r="C35" s="4" t="s">
        <v>41</v>
      </c>
      <c r="D35" s="4" t="s">
        <v>72</v>
      </c>
      <c r="E35" s="4">
        <v>16</v>
      </c>
      <c r="F35" s="10">
        <v>533.91999999999996</v>
      </c>
      <c r="G35" s="10">
        <v>8542.7199999999993</v>
      </c>
      <c r="H35" s="10">
        <v>1793.92</v>
      </c>
      <c r="I35" s="11">
        <v>10336.64</v>
      </c>
      <c r="J35" s="10">
        <v>10336.64</v>
      </c>
      <c r="K35" s="10">
        <v>0</v>
      </c>
      <c r="L35" s="10">
        <v>10129.9</v>
      </c>
      <c r="M35" s="10">
        <v>206.74</v>
      </c>
      <c r="N35" s="10">
        <v>8103.92</v>
      </c>
      <c r="O35" s="27">
        <v>2025.98</v>
      </c>
    </row>
    <row r="36" spans="2:15" ht="31.5" customHeight="1" x14ac:dyDescent="0.25">
      <c r="B36" s="26" t="s">
        <v>40</v>
      </c>
      <c r="C36" s="4" t="s">
        <v>41</v>
      </c>
      <c r="D36" s="5" t="s">
        <v>73</v>
      </c>
      <c r="E36" s="4">
        <v>1</v>
      </c>
      <c r="F36" s="10">
        <v>386.67</v>
      </c>
      <c r="G36" s="10">
        <v>386.67</v>
      </c>
      <c r="H36" s="10">
        <v>81.2</v>
      </c>
      <c r="I36" s="11">
        <v>467.87</v>
      </c>
      <c r="J36" s="10">
        <v>467.87</v>
      </c>
      <c r="K36" s="10">
        <v>0</v>
      </c>
      <c r="L36" s="10">
        <v>458.51</v>
      </c>
      <c r="M36" s="10">
        <v>9.36</v>
      </c>
      <c r="N36" s="10">
        <v>366.80799999999999</v>
      </c>
      <c r="O36" s="27">
        <v>91.701999999999998</v>
      </c>
    </row>
    <row r="37" spans="2:15" ht="30.75" customHeight="1" x14ac:dyDescent="0.25">
      <c r="B37" s="26" t="s">
        <v>40</v>
      </c>
      <c r="C37" s="4" t="s">
        <v>41</v>
      </c>
      <c r="D37" s="5" t="s">
        <v>74</v>
      </c>
      <c r="E37" s="4">
        <v>1</v>
      </c>
      <c r="F37" s="10">
        <v>4516.67</v>
      </c>
      <c r="G37" s="10">
        <v>4516.67</v>
      </c>
      <c r="H37" s="10">
        <v>948.5</v>
      </c>
      <c r="I37" s="11">
        <v>5465.17</v>
      </c>
      <c r="J37" s="10">
        <v>5465.17</v>
      </c>
      <c r="K37" s="10">
        <v>0</v>
      </c>
      <c r="L37" s="10">
        <v>5355.86</v>
      </c>
      <c r="M37" s="10">
        <v>109.31</v>
      </c>
      <c r="N37" s="10">
        <v>4284.6880000000001</v>
      </c>
      <c r="O37" s="27">
        <v>1071.172</v>
      </c>
    </row>
    <row r="38" spans="2:15" ht="45" customHeight="1" x14ac:dyDescent="0.25">
      <c r="B38" s="26" t="s">
        <v>40</v>
      </c>
      <c r="C38" s="4" t="s">
        <v>41</v>
      </c>
      <c r="D38" s="5" t="s">
        <v>75</v>
      </c>
      <c r="E38" s="4">
        <v>1</v>
      </c>
      <c r="F38" s="10">
        <v>123</v>
      </c>
      <c r="G38" s="10">
        <v>123</v>
      </c>
      <c r="H38" s="10">
        <v>25.83</v>
      </c>
      <c r="I38" s="11">
        <v>148.83000000000001</v>
      </c>
      <c r="J38" s="10">
        <v>148.83000000000001</v>
      </c>
      <c r="K38" s="10">
        <v>0</v>
      </c>
      <c r="L38" s="10">
        <v>145.85</v>
      </c>
      <c r="M38" s="10">
        <v>2.98</v>
      </c>
      <c r="N38" s="10">
        <v>116.68</v>
      </c>
      <c r="O38" s="27">
        <v>29.17</v>
      </c>
    </row>
    <row r="39" spans="2:15" ht="15.75" x14ac:dyDescent="0.25">
      <c r="B39" s="57" t="s">
        <v>86</v>
      </c>
      <c r="C39" s="58"/>
      <c r="D39" s="58"/>
      <c r="E39" s="58"/>
      <c r="F39" s="58"/>
      <c r="G39" s="58"/>
      <c r="H39" s="58"/>
      <c r="I39" s="12">
        <f>SUM(I5:I38)</f>
        <v>434060.00999999995</v>
      </c>
      <c r="J39" s="12">
        <f t="shared" ref="J39:O39" si="0">SUM(J5:J38)</f>
        <v>434060.00999999995</v>
      </c>
      <c r="K39" s="12">
        <f t="shared" si="0"/>
        <v>0</v>
      </c>
      <c r="L39" s="12">
        <f t="shared" si="0"/>
        <v>425378.51999999996</v>
      </c>
      <c r="M39" s="12">
        <f t="shared" si="0"/>
        <v>8681.4900000000016</v>
      </c>
      <c r="N39" s="12">
        <f t="shared" si="0"/>
        <v>340302.81600000005</v>
      </c>
      <c r="O39" s="28">
        <f t="shared" si="0"/>
        <v>85075.704000000012</v>
      </c>
    </row>
    <row r="40" spans="2:15" ht="90" hidden="1" x14ac:dyDescent="0.25">
      <c r="B40" s="26" t="s">
        <v>40</v>
      </c>
      <c r="C40" s="4" t="s">
        <v>41</v>
      </c>
      <c r="D40" s="4" t="s">
        <v>14</v>
      </c>
      <c r="E40" s="4">
        <v>1</v>
      </c>
      <c r="F40" s="10">
        <v>58786.55</v>
      </c>
      <c r="G40" s="10">
        <v>58786.55</v>
      </c>
      <c r="H40" s="10">
        <v>12345.17</v>
      </c>
      <c r="I40" s="13">
        <v>71131.72</v>
      </c>
      <c r="J40" s="10">
        <v>71131.72</v>
      </c>
      <c r="K40" s="10">
        <v>0</v>
      </c>
      <c r="L40" s="10">
        <v>69709.08</v>
      </c>
      <c r="M40" s="10">
        <v>1422.64</v>
      </c>
      <c r="N40" s="10">
        <v>55767.264000000003</v>
      </c>
      <c r="O40" s="27">
        <v>13941.816000000001</v>
      </c>
    </row>
    <row r="41" spans="2:15" hidden="1" x14ac:dyDescent="0.25">
      <c r="B41" s="59" t="s">
        <v>83</v>
      </c>
      <c r="C41" s="60"/>
      <c r="D41" s="60"/>
      <c r="E41" s="60"/>
      <c r="F41" s="60"/>
      <c r="G41" s="60"/>
      <c r="H41" s="60"/>
      <c r="I41" s="13">
        <f>I40</f>
        <v>71131.72</v>
      </c>
      <c r="J41" s="13">
        <f t="shared" ref="J41:O41" si="1">J40</f>
        <v>71131.72</v>
      </c>
      <c r="K41" s="13">
        <f t="shared" si="1"/>
        <v>0</v>
      </c>
      <c r="L41" s="13">
        <f t="shared" si="1"/>
        <v>69709.08</v>
      </c>
      <c r="M41" s="13">
        <f t="shared" si="1"/>
        <v>1422.64</v>
      </c>
      <c r="N41" s="13">
        <f t="shared" si="1"/>
        <v>55767.264000000003</v>
      </c>
      <c r="O41" s="29">
        <f t="shared" si="1"/>
        <v>13941.816000000001</v>
      </c>
    </row>
    <row r="42" spans="2:15" ht="90" hidden="1" x14ac:dyDescent="0.25">
      <c r="B42" s="26" t="s">
        <v>40</v>
      </c>
      <c r="C42" s="4" t="s">
        <v>42</v>
      </c>
      <c r="D42" s="4" t="s">
        <v>14</v>
      </c>
      <c r="E42" s="4">
        <v>1</v>
      </c>
      <c r="F42" s="10">
        <v>123511.53</v>
      </c>
      <c r="G42" s="10">
        <v>123511.53</v>
      </c>
      <c r="H42" s="10">
        <v>25937.42</v>
      </c>
      <c r="I42" s="13">
        <v>149448.95000000001</v>
      </c>
      <c r="J42" s="10">
        <v>149448.95000000001</v>
      </c>
      <c r="K42" s="10">
        <v>0</v>
      </c>
      <c r="L42" s="10">
        <v>146459.97</v>
      </c>
      <c r="M42" s="10">
        <v>2988.98</v>
      </c>
      <c r="N42" s="10">
        <v>124490.9745</v>
      </c>
      <c r="O42" s="27">
        <v>21968.995500000001</v>
      </c>
    </row>
    <row r="43" spans="2:15" hidden="1" x14ac:dyDescent="0.25">
      <c r="B43" s="59" t="s">
        <v>84</v>
      </c>
      <c r="C43" s="60"/>
      <c r="D43" s="60"/>
      <c r="E43" s="60"/>
      <c r="F43" s="60"/>
      <c r="G43" s="60"/>
      <c r="H43" s="60"/>
      <c r="I43" s="13">
        <f>I42</f>
        <v>149448.95000000001</v>
      </c>
      <c r="J43" s="13">
        <f t="shared" ref="J43:O43" si="2">J42</f>
        <v>149448.95000000001</v>
      </c>
      <c r="K43" s="13">
        <f t="shared" si="2"/>
        <v>0</v>
      </c>
      <c r="L43" s="13">
        <f t="shared" si="2"/>
        <v>146459.97</v>
      </c>
      <c r="M43" s="13">
        <f t="shared" si="2"/>
        <v>2988.98</v>
      </c>
      <c r="N43" s="13">
        <f t="shared" si="2"/>
        <v>124490.9745</v>
      </c>
      <c r="O43" s="29">
        <f t="shared" si="2"/>
        <v>21968.995500000001</v>
      </c>
    </row>
    <row r="44" spans="2:15" ht="45" hidden="1" x14ac:dyDescent="0.25">
      <c r="B44" s="26" t="s">
        <v>40</v>
      </c>
      <c r="C44" s="4" t="s">
        <v>42</v>
      </c>
      <c r="D44" s="4" t="s">
        <v>76</v>
      </c>
      <c r="E44" s="4">
        <v>2</v>
      </c>
      <c r="F44" s="10">
        <v>174</v>
      </c>
      <c r="G44" s="10">
        <v>348</v>
      </c>
      <c r="H44" s="10">
        <v>73.08</v>
      </c>
      <c r="I44" s="13">
        <v>421.08</v>
      </c>
      <c r="J44" s="10">
        <v>421.08</v>
      </c>
      <c r="K44" s="10">
        <v>0</v>
      </c>
      <c r="L44" s="10">
        <v>412.65</v>
      </c>
      <c r="M44" s="10">
        <v>8.43</v>
      </c>
      <c r="N44" s="10">
        <v>350.7525</v>
      </c>
      <c r="O44" s="27">
        <v>61.897500000000001</v>
      </c>
    </row>
    <row r="45" spans="2:15" ht="30" hidden="1" x14ac:dyDescent="0.25">
      <c r="B45" s="26" t="s">
        <v>40</v>
      </c>
      <c r="C45" s="4" t="s">
        <v>42</v>
      </c>
      <c r="D45" s="5" t="s">
        <v>77</v>
      </c>
      <c r="E45" s="4">
        <v>4</v>
      </c>
      <c r="F45" s="10">
        <v>715.46</v>
      </c>
      <c r="G45" s="10">
        <v>2861.84</v>
      </c>
      <c r="H45" s="10">
        <v>600.96</v>
      </c>
      <c r="I45" s="13">
        <v>3462.8</v>
      </c>
      <c r="J45" s="10">
        <v>3462.8</v>
      </c>
      <c r="K45" s="10">
        <v>0</v>
      </c>
      <c r="L45" s="10">
        <v>3393.54</v>
      </c>
      <c r="M45" s="10">
        <v>69.260000000000005</v>
      </c>
      <c r="N45" s="10">
        <v>2884.509</v>
      </c>
      <c r="O45" s="27">
        <v>509.03100000000001</v>
      </c>
    </row>
    <row r="46" spans="2:15" hidden="1" x14ac:dyDescent="0.25">
      <c r="B46" s="26" t="s">
        <v>40</v>
      </c>
      <c r="C46" s="4" t="s">
        <v>42</v>
      </c>
      <c r="D46" s="4" t="s">
        <v>78</v>
      </c>
      <c r="E46" s="4">
        <v>4</v>
      </c>
      <c r="F46" s="10">
        <v>836.88</v>
      </c>
      <c r="G46" s="10">
        <v>3347.52</v>
      </c>
      <c r="H46" s="10">
        <v>702.96</v>
      </c>
      <c r="I46" s="13">
        <v>4050.48</v>
      </c>
      <c r="J46" s="10">
        <v>4050.48</v>
      </c>
      <c r="K46" s="10">
        <v>0</v>
      </c>
      <c r="L46" s="10">
        <v>3969.48</v>
      </c>
      <c r="M46" s="10">
        <v>81</v>
      </c>
      <c r="N46" s="10">
        <v>3374.058</v>
      </c>
      <c r="O46" s="27">
        <v>595.42200000000003</v>
      </c>
    </row>
    <row r="47" spans="2:15" hidden="1" x14ac:dyDescent="0.25">
      <c r="B47" s="26" t="s">
        <v>40</v>
      </c>
      <c r="C47" s="4" t="s">
        <v>42</v>
      </c>
      <c r="D47" s="4" t="s">
        <v>79</v>
      </c>
      <c r="E47" s="4">
        <v>1</v>
      </c>
      <c r="F47" s="10">
        <v>855.5</v>
      </c>
      <c r="G47" s="10">
        <v>855.5</v>
      </c>
      <c r="H47" s="10">
        <v>179.65</v>
      </c>
      <c r="I47" s="13">
        <v>1035.1500000000001</v>
      </c>
      <c r="J47" s="10">
        <v>1035.1500000000001</v>
      </c>
      <c r="K47" s="10">
        <v>0</v>
      </c>
      <c r="L47" s="10">
        <v>1014.45</v>
      </c>
      <c r="M47" s="10">
        <v>20.7</v>
      </c>
      <c r="N47" s="10">
        <v>862.28250000000003</v>
      </c>
      <c r="O47" s="27">
        <v>152.16749999999999</v>
      </c>
    </row>
    <row r="48" spans="2:15" hidden="1" x14ac:dyDescent="0.25">
      <c r="B48" s="26" t="s">
        <v>40</v>
      </c>
      <c r="C48" s="4" t="s">
        <v>42</v>
      </c>
      <c r="D48" s="4" t="s">
        <v>80</v>
      </c>
      <c r="E48" s="4">
        <v>1</v>
      </c>
      <c r="F48" s="10">
        <v>2586.5</v>
      </c>
      <c r="G48" s="10">
        <v>2586.5</v>
      </c>
      <c r="H48" s="10">
        <v>543.16999999999996</v>
      </c>
      <c r="I48" s="13">
        <v>3129.67</v>
      </c>
      <c r="J48" s="10">
        <v>3129.67</v>
      </c>
      <c r="K48" s="10">
        <v>0</v>
      </c>
      <c r="L48" s="10">
        <v>3067.07</v>
      </c>
      <c r="M48" s="10">
        <v>62.6</v>
      </c>
      <c r="N48" s="10">
        <v>2607.0095000000001</v>
      </c>
      <c r="O48" s="27">
        <v>460.06049999999999</v>
      </c>
    </row>
    <row r="49" spans="2:15" hidden="1" x14ac:dyDescent="0.25">
      <c r="B49" s="26" t="s">
        <v>40</v>
      </c>
      <c r="C49" s="4" t="s">
        <v>42</v>
      </c>
      <c r="D49" s="4" t="s">
        <v>55</v>
      </c>
      <c r="E49" s="4">
        <v>2</v>
      </c>
      <c r="F49" s="10">
        <v>3766.67</v>
      </c>
      <c r="G49" s="10">
        <v>7533.34</v>
      </c>
      <c r="H49" s="10">
        <v>1582</v>
      </c>
      <c r="I49" s="13">
        <v>9115.34</v>
      </c>
      <c r="J49" s="10">
        <v>9115.34</v>
      </c>
      <c r="K49" s="10">
        <v>0</v>
      </c>
      <c r="L49" s="10">
        <v>8933.0300000000007</v>
      </c>
      <c r="M49" s="10">
        <v>182.31</v>
      </c>
      <c r="N49" s="10">
        <v>7593.0754999999999</v>
      </c>
      <c r="O49" s="27">
        <v>1339.9545000000001</v>
      </c>
    </row>
    <row r="50" spans="2:15" hidden="1" x14ac:dyDescent="0.25">
      <c r="B50" s="26" t="s">
        <v>40</v>
      </c>
      <c r="C50" s="4" t="s">
        <v>42</v>
      </c>
      <c r="D50" s="4" t="s">
        <v>70</v>
      </c>
      <c r="E50" s="4">
        <v>1</v>
      </c>
      <c r="F50" s="10">
        <v>13960</v>
      </c>
      <c r="G50" s="10">
        <v>13960</v>
      </c>
      <c r="H50" s="10">
        <v>2931.6</v>
      </c>
      <c r="I50" s="13">
        <v>16891.599999999999</v>
      </c>
      <c r="J50" s="10">
        <v>16891.599999999999</v>
      </c>
      <c r="K50" s="10">
        <v>0</v>
      </c>
      <c r="L50" s="10">
        <v>16553.759999999998</v>
      </c>
      <c r="M50" s="10">
        <v>337.84</v>
      </c>
      <c r="N50" s="10">
        <v>14070.696</v>
      </c>
      <c r="O50" s="27">
        <v>2483.0639999999999</v>
      </c>
    </row>
    <row r="51" spans="2:15" hidden="1" x14ac:dyDescent="0.25">
      <c r="B51" s="26" t="s">
        <v>40</v>
      </c>
      <c r="C51" s="4" t="s">
        <v>42</v>
      </c>
      <c r="D51" s="4" t="s">
        <v>81</v>
      </c>
      <c r="E51" s="4">
        <v>2</v>
      </c>
      <c r="F51" s="10">
        <v>491.67</v>
      </c>
      <c r="G51" s="10">
        <v>983.34</v>
      </c>
      <c r="H51" s="10">
        <v>206.5</v>
      </c>
      <c r="I51" s="13">
        <v>1189.8399999999999</v>
      </c>
      <c r="J51" s="10">
        <v>1189.8399999999999</v>
      </c>
      <c r="K51" s="10">
        <v>0</v>
      </c>
      <c r="L51" s="10">
        <v>1166.04</v>
      </c>
      <c r="M51" s="10">
        <v>23.8</v>
      </c>
      <c r="N51" s="10">
        <v>991.13400000000001</v>
      </c>
      <c r="O51" s="27">
        <v>174.90600000000001</v>
      </c>
    </row>
    <row r="52" spans="2:15" ht="30" hidden="1" x14ac:dyDescent="0.25">
      <c r="B52" s="26" t="s">
        <v>40</v>
      </c>
      <c r="C52" s="4" t="s">
        <v>42</v>
      </c>
      <c r="D52" s="4" t="s">
        <v>60</v>
      </c>
      <c r="E52" s="4">
        <v>2</v>
      </c>
      <c r="F52" s="10">
        <v>766.67</v>
      </c>
      <c r="G52" s="10">
        <v>1533.34</v>
      </c>
      <c r="H52" s="10">
        <v>322</v>
      </c>
      <c r="I52" s="13">
        <v>1855.34</v>
      </c>
      <c r="J52" s="10">
        <v>1855.34</v>
      </c>
      <c r="K52" s="10">
        <v>0</v>
      </c>
      <c r="L52" s="10">
        <v>1818.23</v>
      </c>
      <c r="M52" s="10">
        <v>37.11</v>
      </c>
      <c r="N52" s="10">
        <v>1545.4955</v>
      </c>
      <c r="O52" s="27">
        <v>272.73450000000003</v>
      </c>
    </row>
    <row r="53" spans="2:15" hidden="1" x14ac:dyDescent="0.25">
      <c r="B53" s="26" t="s">
        <v>40</v>
      </c>
      <c r="C53" s="4" t="s">
        <v>42</v>
      </c>
      <c r="D53" s="4" t="s">
        <v>82</v>
      </c>
      <c r="E53" s="4">
        <v>9</v>
      </c>
      <c r="F53" s="10">
        <v>1391.87</v>
      </c>
      <c r="G53" s="10">
        <v>12526.83</v>
      </c>
      <c r="H53" s="10">
        <v>2630.61</v>
      </c>
      <c r="I53" s="13">
        <v>15157.44</v>
      </c>
      <c r="J53" s="10">
        <v>15157.44</v>
      </c>
      <c r="K53" s="10">
        <v>0</v>
      </c>
      <c r="L53" s="10">
        <v>14854.31</v>
      </c>
      <c r="M53" s="10">
        <v>303.13</v>
      </c>
      <c r="N53" s="10">
        <v>12626.163500000001</v>
      </c>
      <c r="O53" s="27">
        <v>2228.1464999999998</v>
      </c>
    </row>
    <row r="54" spans="2:15" ht="3" hidden="1" customHeight="1" x14ac:dyDescent="0.25">
      <c r="B54" s="26" t="s">
        <v>40</v>
      </c>
      <c r="C54" s="4" t="s">
        <v>42</v>
      </c>
      <c r="D54" s="4" t="s">
        <v>15</v>
      </c>
      <c r="E54" s="4">
        <v>1</v>
      </c>
      <c r="F54" s="10">
        <v>75507.8</v>
      </c>
      <c r="G54" s="10">
        <v>75507.8</v>
      </c>
      <c r="H54" s="10">
        <v>15856.63</v>
      </c>
      <c r="I54" s="13">
        <v>91364.43</v>
      </c>
      <c r="J54" s="10">
        <v>91364.43</v>
      </c>
      <c r="K54" s="10">
        <v>0</v>
      </c>
      <c r="L54" s="10">
        <v>89537.14</v>
      </c>
      <c r="M54" s="10">
        <v>1827.29</v>
      </c>
      <c r="N54" s="10">
        <v>76106.569000000003</v>
      </c>
      <c r="O54" s="27">
        <v>13430.571</v>
      </c>
    </row>
    <row r="55" spans="2:15" ht="48.75" customHeight="1" x14ac:dyDescent="0.25">
      <c r="B55" s="65" t="s">
        <v>89</v>
      </c>
      <c r="C55" s="66"/>
      <c r="D55" s="66"/>
      <c r="E55" s="66"/>
      <c r="F55" s="66"/>
      <c r="G55" s="66"/>
      <c r="H55" s="67"/>
      <c r="I55" s="15">
        <f t="shared" ref="I55:O55" si="3">SUM(I44:I54)</f>
        <v>147673.16999999998</v>
      </c>
      <c r="J55" s="15">
        <f t="shared" si="3"/>
        <v>147673.16999999998</v>
      </c>
      <c r="K55" s="15">
        <f t="shared" si="3"/>
        <v>0</v>
      </c>
      <c r="L55" s="15">
        <f t="shared" si="3"/>
        <v>144719.70000000001</v>
      </c>
      <c r="M55" s="15">
        <f t="shared" si="3"/>
        <v>2953.47</v>
      </c>
      <c r="N55" s="15">
        <f t="shared" si="3"/>
        <v>123011.745</v>
      </c>
      <c r="O55" s="30">
        <f t="shared" si="3"/>
        <v>21707.954999999998</v>
      </c>
    </row>
    <row r="56" spans="2:15" ht="47.25" hidden="1" x14ac:dyDescent="0.25">
      <c r="B56" s="31" t="s">
        <v>40</v>
      </c>
      <c r="C56" s="6" t="s">
        <v>42</v>
      </c>
      <c r="D56" s="6" t="s">
        <v>16</v>
      </c>
      <c r="E56" s="6">
        <v>7</v>
      </c>
      <c r="F56" s="16">
        <v>3365.39</v>
      </c>
      <c r="G56" s="16">
        <v>23557.73</v>
      </c>
      <c r="H56" s="16">
        <v>0</v>
      </c>
      <c r="I56" s="15">
        <v>23557.73</v>
      </c>
      <c r="J56" s="17">
        <v>23557.73</v>
      </c>
      <c r="K56" s="17">
        <v>0</v>
      </c>
      <c r="L56" s="17">
        <v>23086.57</v>
      </c>
      <c r="M56" s="17">
        <v>471.16</v>
      </c>
      <c r="N56" s="17">
        <v>19623.584500000001</v>
      </c>
      <c r="O56" s="32">
        <v>3462.9854999999998</v>
      </c>
    </row>
    <row r="57" spans="2:15" ht="47.25" hidden="1" x14ac:dyDescent="0.25">
      <c r="B57" s="31" t="s">
        <v>40</v>
      </c>
      <c r="C57" s="6" t="s">
        <v>42</v>
      </c>
      <c r="D57" s="6" t="s">
        <v>17</v>
      </c>
      <c r="E57" s="6">
        <v>36</v>
      </c>
      <c r="F57" s="16">
        <v>3365.39</v>
      </c>
      <c r="G57" s="16">
        <v>121154.04</v>
      </c>
      <c r="H57" s="16">
        <v>0</v>
      </c>
      <c r="I57" s="15">
        <v>121154.04</v>
      </c>
      <c r="J57" s="17">
        <v>121154.04</v>
      </c>
      <c r="K57" s="17">
        <v>0</v>
      </c>
      <c r="L57" s="17">
        <v>118730.95</v>
      </c>
      <c r="M57" s="17">
        <v>2423.09</v>
      </c>
      <c r="N57" s="17">
        <v>100921.3075</v>
      </c>
      <c r="O57" s="32">
        <v>17809.642500000002</v>
      </c>
    </row>
    <row r="58" spans="2:15" ht="47.25" hidden="1" x14ac:dyDescent="0.25">
      <c r="B58" s="31" t="s">
        <v>40</v>
      </c>
      <c r="C58" s="6" t="s">
        <v>42</v>
      </c>
      <c r="D58" s="6" t="s">
        <v>18</v>
      </c>
      <c r="E58" s="6">
        <v>36</v>
      </c>
      <c r="F58" s="16">
        <v>3365.39</v>
      </c>
      <c r="G58" s="16">
        <v>121154.04</v>
      </c>
      <c r="H58" s="16">
        <v>0</v>
      </c>
      <c r="I58" s="15">
        <v>121154.04</v>
      </c>
      <c r="J58" s="17">
        <v>121154.04</v>
      </c>
      <c r="K58" s="17">
        <v>0</v>
      </c>
      <c r="L58" s="17">
        <v>118730.95</v>
      </c>
      <c r="M58" s="17">
        <v>2423.09</v>
      </c>
      <c r="N58" s="17">
        <v>100921.3075</v>
      </c>
      <c r="O58" s="32">
        <v>17809.642500000002</v>
      </c>
    </row>
    <row r="59" spans="2:15" ht="47.25" hidden="1" x14ac:dyDescent="0.25">
      <c r="B59" s="31" t="s">
        <v>40</v>
      </c>
      <c r="C59" s="6" t="s">
        <v>42</v>
      </c>
      <c r="D59" s="6" t="s">
        <v>19</v>
      </c>
      <c r="E59" s="6">
        <v>36</v>
      </c>
      <c r="F59" s="16">
        <v>3365.39</v>
      </c>
      <c r="G59" s="16">
        <v>121154.04</v>
      </c>
      <c r="H59" s="16">
        <v>0</v>
      </c>
      <c r="I59" s="15">
        <v>121154.04</v>
      </c>
      <c r="J59" s="17">
        <v>121154.04</v>
      </c>
      <c r="K59" s="17">
        <v>0</v>
      </c>
      <c r="L59" s="17">
        <v>118730.95</v>
      </c>
      <c r="M59" s="17">
        <v>2423.09</v>
      </c>
      <c r="N59" s="17">
        <v>100921.3075</v>
      </c>
      <c r="O59" s="32">
        <v>17809.642500000002</v>
      </c>
    </row>
    <row r="60" spans="2:15" ht="63" hidden="1" x14ac:dyDescent="0.25">
      <c r="B60" s="31" t="s">
        <v>40</v>
      </c>
      <c r="C60" s="6" t="s">
        <v>42</v>
      </c>
      <c r="D60" s="6" t="s">
        <v>20</v>
      </c>
      <c r="E60" s="6">
        <v>30</v>
      </c>
      <c r="F60" s="16">
        <v>5582.66</v>
      </c>
      <c r="G60" s="16">
        <v>167479.79999999999</v>
      </c>
      <c r="H60" s="16">
        <v>0</v>
      </c>
      <c r="I60" s="15">
        <v>167479.79999999999</v>
      </c>
      <c r="J60" s="17">
        <v>167479.79999999999</v>
      </c>
      <c r="K60" s="17">
        <v>0</v>
      </c>
      <c r="L60" s="17">
        <v>164130.20000000001</v>
      </c>
      <c r="M60" s="17">
        <v>3349.6</v>
      </c>
      <c r="N60" s="17">
        <v>139510.67000000001</v>
      </c>
      <c r="O60" s="32">
        <v>24619.53</v>
      </c>
    </row>
    <row r="61" spans="2:15" ht="31.5" hidden="1" x14ac:dyDescent="0.25">
      <c r="B61" s="31" t="s">
        <v>40</v>
      </c>
      <c r="C61" s="6" t="s">
        <v>42</v>
      </c>
      <c r="D61" s="6" t="s">
        <v>21</v>
      </c>
      <c r="E61" s="6">
        <v>30</v>
      </c>
      <c r="F61" s="16">
        <v>5455.71</v>
      </c>
      <c r="G61" s="16">
        <v>163671.29999999999</v>
      </c>
      <c r="H61" s="16">
        <v>0</v>
      </c>
      <c r="I61" s="15">
        <v>163671.29999999999</v>
      </c>
      <c r="J61" s="17">
        <v>163671.29999999999</v>
      </c>
      <c r="K61" s="17">
        <v>0</v>
      </c>
      <c r="L61" s="17">
        <v>160397.87</v>
      </c>
      <c r="M61" s="17">
        <v>3273.43</v>
      </c>
      <c r="N61" s="17">
        <v>136338.18950000001</v>
      </c>
      <c r="O61" s="32">
        <v>24059.680499999999</v>
      </c>
    </row>
    <row r="62" spans="2:15" ht="47.25" hidden="1" x14ac:dyDescent="0.25">
      <c r="B62" s="31" t="s">
        <v>40</v>
      </c>
      <c r="C62" s="6" t="s">
        <v>42</v>
      </c>
      <c r="D62" s="6" t="s">
        <v>22</v>
      </c>
      <c r="E62" s="6">
        <v>30</v>
      </c>
      <c r="F62" s="16">
        <v>5349.24</v>
      </c>
      <c r="G62" s="16">
        <v>160477.20000000001</v>
      </c>
      <c r="H62" s="16">
        <v>0</v>
      </c>
      <c r="I62" s="15">
        <v>160477.20000000001</v>
      </c>
      <c r="J62" s="17">
        <v>160477.20000000001</v>
      </c>
      <c r="K62" s="17">
        <v>0</v>
      </c>
      <c r="L62" s="17">
        <v>157267.65</v>
      </c>
      <c r="M62" s="17">
        <v>3209.55</v>
      </c>
      <c r="N62" s="17">
        <v>133677.5025</v>
      </c>
      <c r="O62" s="32">
        <v>23590.147499999999</v>
      </c>
    </row>
    <row r="63" spans="2:15" ht="63" hidden="1" x14ac:dyDescent="0.25">
      <c r="B63" s="31" t="s">
        <v>40</v>
      </c>
      <c r="C63" s="6" t="s">
        <v>42</v>
      </c>
      <c r="D63" s="6" t="s">
        <v>23</v>
      </c>
      <c r="E63" s="6">
        <v>30</v>
      </c>
      <c r="F63" s="16">
        <v>5455.71</v>
      </c>
      <c r="G63" s="16">
        <v>163671.29999999999</v>
      </c>
      <c r="H63" s="16">
        <v>0</v>
      </c>
      <c r="I63" s="15">
        <v>163671.29999999999</v>
      </c>
      <c r="J63" s="17">
        <v>163671.29999999999</v>
      </c>
      <c r="K63" s="17">
        <v>0</v>
      </c>
      <c r="L63" s="17">
        <v>160397.87</v>
      </c>
      <c r="M63" s="17">
        <v>3273.43</v>
      </c>
      <c r="N63" s="17">
        <v>136338.18950000001</v>
      </c>
      <c r="O63" s="32">
        <v>24059.680499999999</v>
      </c>
    </row>
    <row r="64" spans="2:15" ht="47.25" hidden="1" x14ac:dyDescent="0.25">
      <c r="B64" s="31" t="s">
        <v>40</v>
      </c>
      <c r="C64" s="6" t="s">
        <v>42</v>
      </c>
      <c r="D64" s="6" t="s">
        <v>24</v>
      </c>
      <c r="E64" s="6">
        <v>30</v>
      </c>
      <c r="F64" s="16">
        <v>5349.24</v>
      </c>
      <c r="G64" s="16">
        <v>160477.20000000001</v>
      </c>
      <c r="H64" s="16">
        <v>0</v>
      </c>
      <c r="I64" s="15">
        <v>160477.20000000001</v>
      </c>
      <c r="J64" s="17">
        <v>160477.20000000001</v>
      </c>
      <c r="K64" s="17">
        <v>0</v>
      </c>
      <c r="L64" s="17">
        <v>157267.65</v>
      </c>
      <c r="M64" s="17">
        <v>3209.55</v>
      </c>
      <c r="N64" s="17">
        <v>133677.5025</v>
      </c>
      <c r="O64" s="32">
        <v>23590.147499999999</v>
      </c>
    </row>
    <row r="65" spans="2:15" ht="78.75" hidden="1" x14ac:dyDescent="0.25">
      <c r="B65" s="31" t="s">
        <v>40</v>
      </c>
      <c r="C65" s="6" t="s">
        <v>42</v>
      </c>
      <c r="D65" s="6" t="s">
        <v>25</v>
      </c>
      <c r="E65" s="6">
        <v>6</v>
      </c>
      <c r="F65" s="16">
        <v>3365.39</v>
      </c>
      <c r="G65" s="16">
        <v>20192.34</v>
      </c>
      <c r="H65" s="16">
        <v>0</v>
      </c>
      <c r="I65" s="15">
        <v>20192.34</v>
      </c>
      <c r="J65" s="17">
        <v>20192.34</v>
      </c>
      <c r="K65" s="17">
        <v>0</v>
      </c>
      <c r="L65" s="17">
        <v>19788.490000000002</v>
      </c>
      <c r="M65" s="17">
        <v>403.85</v>
      </c>
      <c r="N65" s="17">
        <v>16820.216499999999</v>
      </c>
      <c r="O65" s="32">
        <v>2968.2734999999998</v>
      </c>
    </row>
    <row r="66" spans="2:15" ht="47.25" hidden="1" x14ac:dyDescent="0.25">
      <c r="B66" s="31" t="s">
        <v>40</v>
      </c>
      <c r="C66" s="6" t="s">
        <v>42</v>
      </c>
      <c r="D66" s="6" t="s">
        <v>26</v>
      </c>
      <c r="E66" s="6">
        <v>30</v>
      </c>
      <c r="F66" s="16">
        <v>5315.31</v>
      </c>
      <c r="G66" s="16">
        <v>159459.29999999999</v>
      </c>
      <c r="H66" s="16">
        <v>0</v>
      </c>
      <c r="I66" s="15">
        <v>159459.29999999999</v>
      </c>
      <c r="J66" s="17">
        <v>159459.29999999999</v>
      </c>
      <c r="K66" s="17">
        <v>0</v>
      </c>
      <c r="L66" s="17">
        <v>156270.10999999999</v>
      </c>
      <c r="M66" s="17">
        <v>3189.19</v>
      </c>
      <c r="N66" s="17">
        <v>132829.59349999999</v>
      </c>
      <c r="O66" s="32">
        <v>23440.516500000002</v>
      </c>
    </row>
    <row r="67" spans="2:15" ht="47.25" hidden="1" x14ac:dyDescent="0.25">
      <c r="B67" s="31" t="s">
        <v>40</v>
      </c>
      <c r="C67" s="6" t="s">
        <v>42</v>
      </c>
      <c r="D67" s="6" t="s">
        <v>27</v>
      </c>
      <c r="E67" s="6">
        <v>26</v>
      </c>
      <c r="F67" s="16">
        <v>3365.39</v>
      </c>
      <c r="G67" s="16">
        <v>87500.14</v>
      </c>
      <c r="H67" s="16">
        <v>0</v>
      </c>
      <c r="I67" s="15">
        <v>87500.14</v>
      </c>
      <c r="J67" s="17">
        <v>87500.14</v>
      </c>
      <c r="K67" s="17">
        <v>0</v>
      </c>
      <c r="L67" s="17">
        <v>85750.13</v>
      </c>
      <c r="M67" s="17">
        <v>1750.01</v>
      </c>
      <c r="N67" s="17">
        <v>72887.610499999995</v>
      </c>
      <c r="O67" s="32">
        <v>12862.5195</v>
      </c>
    </row>
    <row r="68" spans="2:15" ht="47.25" hidden="1" x14ac:dyDescent="0.25">
      <c r="B68" s="31" t="s">
        <v>40</v>
      </c>
      <c r="C68" s="6" t="s">
        <v>42</v>
      </c>
      <c r="D68" s="6" t="s">
        <v>28</v>
      </c>
      <c r="E68" s="6">
        <v>7</v>
      </c>
      <c r="F68" s="16">
        <v>2516.85</v>
      </c>
      <c r="G68" s="16">
        <v>17617.95</v>
      </c>
      <c r="H68" s="16">
        <v>0</v>
      </c>
      <c r="I68" s="15">
        <v>17617.95</v>
      </c>
      <c r="J68" s="17">
        <v>17617.95</v>
      </c>
      <c r="K68" s="17">
        <v>0</v>
      </c>
      <c r="L68" s="17">
        <v>17265.59</v>
      </c>
      <c r="M68" s="17">
        <v>352.36</v>
      </c>
      <c r="N68" s="17">
        <v>14675.7515</v>
      </c>
      <c r="O68" s="32">
        <v>2589.8384999999998</v>
      </c>
    </row>
    <row r="69" spans="2:15" ht="47.25" hidden="1" x14ac:dyDescent="0.25">
      <c r="B69" s="31" t="s">
        <v>40</v>
      </c>
      <c r="C69" s="6" t="s">
        <v>42</v>
      </c>
      <c r="D69" s="6" t="s">
        <v>29</v>
      </c>
      <c r="E69" s="6">
        <v>26</v>
      </c>
      <c r="F69" s="16">
        <v>2516.85</v>
      </c>
      <c r="G69" s="16">
        <v>65438.1</v>
      </c>
      <c r="H69" s="16">
        <v>0</v>
      </c>
      <c r="I69" s="15">
        <v>65438.1</v>
      </c>
      <c r="J69" s="17">
        <v>65438.1</v>
      </c>
      <c r="K69" s="17">
        <v>0</v>
      </c>
      <c r="L69" s="17">
        <v>64129.33</v>
      </c>
      <c r="M69" s="17">
        <v>1308.77</v>
      </c>
      <c r="N69" s="17">
        <v>54509.930500000002</v>
      </c>
      <c r="O69" s="32">
        <v>9619.3994999999995</v>
      </c>
    </row>
    <row r="70" spans="2:15" ht="31.5" hidden="1" x14ac:dyDescent="0.25">
      <c r="B70" s="31" t="s">
        <v>40</v>
      </c>
      <c r="C70" s="6" t="s">
        <v>42</v>
      </c>
      <c r="D70" s="6" t="s">
        <v>30</v>
      </c>
      <c r="E70" s="6">
        <v>30</v>
      </c>
      <c r="F70" s="16">
        <v>4080.13</v>
      </c>
      <c r="G70" s="16">
        <v>122403.9</v>
      </c>
      <c r="H70" s="16">
        <v>0</v>
      </c>
      <c r="I70" s="15">
        <v>122403.9</v>
      </c>
      <c r="J70" s="17">
        <v>122403.9</v>
      </c>
      <c r="K70" s="17">
        <v>0</v>
      </c>
      <c r="L70" s="17">
        <v>119955.82</v>
      </c>
      <c r="M70" s="17">
        <v>2448.08</v>
      </c>
      <c r="N70" s="17">
        <v>101962.447</v>
      </c>
      <c r="O70" s="32">
        <v>17993.373</v>
      </c>
    </row>
    <row r="71" spans="2:15" ht="78.75" hidden="1" x14ac:dyDescent="0.25">
      <c r="B71" s="31" t="s">
        <v>40</v>
      </c>
      <c r="C71" s="6" t="s">
        <v>42</v>
      </c>
      <c r="D71" s="6" t="s">
        <v>31</v>
      </c>
      <c r="E71" s="6">
        <v>6</v>
      </c>
      <c r="F71" s="16">
        <v>2516.85</v>
      </c>
      <c r="G71" s="16">
        <v>15101.1</v>
      </c>
      <c r="H71" s="16">
        <v>0</v>
      </c>
      <c r="I71" s="15">
        <v>15101.1</v>
      </c>
      <c r="J71" s="17">
        <v>15101.1</v>
      </c>
      <c r="K71" s="17">
        <v>0</v>
      </c>
      <c r="L71" s="17">
        <v>14799.07</v>
      </c>
      <c r="M71" s="17">
        <v>302.02999999999997</v>
      </c>
      <c r="N71" s="17">
        <v>12579.209500000001</v>
      </c>
      <c r="O71" s="32">
        <v>2219.8604999999998</v>
      </c>
    </row>
    <row r="72" spans="2:15" ht="47.25" hidden="1" x14ac:dyDescent="0.25">
      <c r="B72" s="31" t="s">
        <v>40</v>
      </c>
      <c r="C72" s="6" t="s">
        <v>42</v>
      </c>
      <c r="D72" s="6" t="s">
        <v>32</v>
      </c>
      <c r="E72" s="6">
        <v>30</v>
      </c>
      <c r="F72" s="16">
        <v>3975.13</v>
      </c>
      <c r="G72" s="16">
        <v>119253.9</v>
      </c>
      <c r="H72" s="16">
        <v>0</v>
      </c>
      <c r="I72" s="15">
        <v>119253.9</v>
      </c>
      <c r="J72" s="17">
        <v>119253.9</v>
      </c>
      <c r="K72" s="17">
        <v>0</v>
      </c>
      <c r="L72" s="17">
        <v>116868.82</v>
      </c>
      <c r="M72" s="17">
        <v>2385.08</v>
      </c>
      <c r="N72" s="17">
        <v>99338.497000000003</v>
      </c>
      <c r="O72" s="32">
        <v>17530.323</v>
      </c>
    </row>
    <row r="73" spans="2:15" ht="47.25" hidden="1" x14ac:dyDescent="0.25">
      <c r="B73" s="31" t="s">
        <v>40</v>
      </c>
      <c r="C73" s="6" t="s">
        <v>42</v>
      </c>
      <c r="D73" s="6" t="s">
        <v>33</v>
      </c>
      <c r="E73" s="6">
        <v>30</v>
      </c>
      <c r="F73" s="16">
        <v>4080.13</v>
      </c>
      <c r="G73" s="16">
        <v>122403.9</v>
      </c>
      <c r="H73" s="16">
        <v>0</v>
      </c>
      <c r="I73" s="15">
        <v>122403.9</v>
      </c>
      <c r="J73" s="17">
        <v>122403.9</v>
      </c>
      <c r="K73" s="17">
        <v>0</v>
      </c>
      <c r="L73" s="17">
        <v>119955.82</v>
      </c>
      <c r="M73" s="17">
        <v>2448.08</v>
      </c>
      <c r="N73" s="17">
        <v>101962.447</v>
      </c>
      <c r="O73" s="32">
        <v>17993.373</v>
      </c>
    </row>
    <row r="74" spans="2:15" ht="47.25" hidden="1" x14ac:dyDescent="0.25">
      <c r="B74" s="31" t="s">
        <v>40</v>
      </c>
      <c r="C74" s="6" t="s">
        <v>42</v>
      </c>
      <c r="D74" s="6" t="s">
        <v>34</v>
      </c>
      <c r="E74" s="6">
        <v>36</v>
      </c>
      <c r="F74" s="16">
        <v>2516.85</v>
      </c>
      <c r="G74" s="16">
        <v>90606.6</v>
      </c>
      <c r="H74" s="16">
        <v>0</v>
      </c>
      <c r="I74" s="15">
        <v>90606.6</v>
      </c>
      <c r="J74" s="17">
        <v>90606.6</v>
      </c>
      <c r="K74" s="17">
        <v>0</v>
      </c>
      <c r="L74" s="17">
        <v>88794.46</v>
      </c>
      <c r="M74" s="17">
        <v>1812.14</v>
      </c>
      <c r="N74" s="17">
        <v>75475.290999999997</v>
      </c>
      <c r="O74" s="32">
        <v>13319.169</v>
      </c>
    </row>
    <row r="75" spans="2:15" ht="47.25" hidden="1" x14ac:dyDescent="0.25">
      <c r="B75" s="31" t="s">
        <v>40</v>
      </c>
      <c r="C75" s="6" t="s">
        <v>42</v>
      </c>
      <c r="D75" s="6" t="s">
        <v>35</v>
      </c>
      <c r="E75" s="6">
        <v>36</v>
      </c>
      <c r="F75" s="16">
        <v>2516.85</v>
      </c>
      <c r="G75" s="16">
        <v>90606.6</v>
      </c>
      <c r="H75" s="16">
        <v>0</v>
      </c>
      <c r="I75" s="15">
        <v>90606.6</v>
      </c>
      <c r="J75" s="17">
        <v>90606.6</v>
      </c>
      <c r="K75" s="17">
        <v>0</v>
      </c>
      <c r="L75" s="17">
        <v>88794.46</v>
      </c>
      <c r="M75" s="17">
        <v>1812.14</v>
      </c>
      <c r="N75" s="17">
        <v>75475.290999999997</v>
      </c>
      <c r="O75" s="32">
        <v>13319.169</v>
      </c>
    </row>
    <row r="76" spans="2:15" ht="47.25" hidden="1" x14ac:dyDescent="0.25">
      <c r="B76" s="31" t="s">
        <v>40</v>
      </c>
      <c r="C76" s="6" t="s">
        <v>42</v>
      </c>
      <c r="D76" s="6" t="s">
        <v>36</v>
      </c>
      <c r="E76" s="6">
        <v>30</v>
      </c>
      <c r="F76" s="16">
        <v>4005.5</v>
      </c>
      <c r="G76" s="16">
        <v>120165</v>
      </c>
      <c r="H76" s="16">
        <v>0</v>
      </c>
      <c r="I76" s="15">
        <v>120165</v>
      </c>
      <c r="J76" s="17">
        <v>120165</v>
      </c>
      <c r="K76" s="17">
        <v>0</v>
      </c>
      <c r="L76" s="17">
        <v>117761.7</v>
      </c>
      <c r="M76" s="17">
        <v>2403.3000000000002</v>
      </c>
      <c r="N76" s="17">
        <v>100097.44500000001</v>
      </c>
      <c r="O76" s="32">
        <v>17664.255000000001</v>
      </c>
    </row>
    <row r="77" spans="2:15" ht="47.25" hidden="1" x14ac:dyDescent="0.25">
      <c r="B77" s="31" t="s">
        <v>40</v>
      </c>
      <c r="C77" s="6" t="s">
        <v>42</v>
      </c>
      <c r="D77" s="6" t="s">
        <v>37</v>
      </c>
      <c r="E77" s="6">
        <v>36</v>
      </c>
      <c r="F77" s="16">
        <v>2516.85</v>
      </c>
      <c r="G77" s="16">
        <v>90606.6</v>
      </c>
      <c r="H77" s="16">
        <v>0</v>
      </c>
      <c r="I77" s="15">
        <v>90606.6</v>
      </c>
      <c r="J77" s="17">
        <v>90606.6</v>
      </c>
      <c r="K77" s="17">
        <v>0</v>
      </c>
      <c r="L77" s="17">
        <v>88794.46</v>
      </c>
      <c r="M77" s="17">
        <v>1812.14</v>
      </c>
      <c r="N77" s="17">
        <v>75475.290999999997</v>
      </c>
      <c r="O77" s="32">
        <v>13319.169</v>
      </c>
    </row>
    <row r="78" spans="2:15" ht="31.5" hidden="1" x14ac:dyDescent="0.25">
      <c r="B78" s="31" t="s">
        <v>40</v>
      </c>
      <c r="C78" s="6" t="s">
        <v>42</v>
      </c>
      <c r="D78" s="6" t="s">
        <v>38</v>
      </c>
      <c r="E78" s="6">
        <v>30</v>
      </c>
      <c r="F78" s="16">
        <v>4175.07</v>
      </c>
      <c r="G78" s="16">
        <v>125252.1</v>
      </c>
      <c r="H78" s="16">
        <v>0</v>
      </c>
      <c r="I78" s="15">
        <v>125252.1</v>
      </c>
      <c r="J78" s="17">
        <v>125252.1</v>
      </c>
      <c r="K78" s="17">
        <v>0</v>
      </c>
      <c r="L78" s="17">
        <v>122747.05</v>
      </c>
      <c r="M78" s="17">
        <v>2505.0500000000002</v>
      </c>
      <c r="N78" s="17">
        <v>104334.99249999999</v>
      </c>
      <c r="O78" s="32">
        <v>18412.057499999999</v>
      </c>
    </row>
    <row r="79" spans="2:15" ht="47.25" hidden="1" x14ac:dyDescent="0.25">
      <c r="B79" s="31" t="s">
        <v>40</v>
      </c>
      <c r="C79" s="6" t="s">
        <v>42</v>
      </c>
      <c r="D79" s="6" t="s">
        <v>39</v>
      </c>
      <c r="E79" s="6">
        <v>30</v>
      </c>
      <c r="F79" s="16">
        <v>4000.5</v>
      </c>
      <c r="G79" s="16">
        <v>120015</v>
      </c>
      <c r="H79" s="16">
        <v>0</v>
      </c>
      <c r="I79" s="15">
        <v>120015</v>
      </c>
      <c r="J79" s="17">
        <v>120015</v>
      </c>
      <c r="K79" s="17">
        <v>0</v>
      </c>
      <c r="L79" s="17">
        <v>117614.7</v>
      </c>
      <c r="M79" s="17">
        <v>2400.3000000000002</v>
      </c>
      <c r="N79" s="17">
        <v>99972.494999999995</v>
      </c>
      <c r="O79" s="32">
        <v>17642.205000000002</v>
      </c>
    </row>
    <row r="80" spans="2:15" ht="15.75" hidden="1" x14ac:dyDescent="0.25">
      <c r="B80" s="33"/>
      <c r="C80" s="8"/>
      <c r="D80" s="8"/>
      <c r="E80" s="8"/>
      <c r="F80" s="18"/>
      <c r="G80" s="18"/>
      <c r="H80" s="18"/>
      <c r="I80" s="19">
        <f>SUM(I56:I79)</f>
        <v>2569419.1800000002</v>
      </c>
      <c r="J80" s="19">
        <f>SUM(J55:J79)</f>
        <v>2717092.35</v>
      </c>
      <c r="K80" s="19">
        <f t="shared" ref="K80:O80" si="4">SUM(K55:K79)</f>
        <v>0</v>
      </c>
      <c r="L80" s="19">
        <f t="shared" si="4"/>
        <v>2662750.3700000006</v>
      </c>
      <c r="M80" s="19">
        <f t="shared" si="4"/>
        <v>54341.98</v>
      </c>
      <c r="N80" s="19">
        <f t="shared" si="4"/>
        <v>2263337.8145000003</v>
      </c>
      <c r="O80" s="34">
        <f t="shared" si="4"/>
        <v>399412.55550000002</v>
      </c>
    </row>
    <row r="81" spans="2:15" ht="17.25" x14ac:dyDescent="0.25">
      <c r="B81" s="61" t="s">
        <v>85</v>
      </c>
      <c r="C81" s="62"/>
      <c r="D81" s="62"/>
      <c r="E81" s="62"/>
      <c r="F81" s="62"/>
      <c r="G81" s="62"/>
      <c r="H81" s="62"/>
      <c r="I81" s="20">
        <f>I80+I55</f>
        <v>2717092.35</v>
      </c>
      <c r="J81" s="20">
        <f>J80</f>
        <v>2717092.35</v>
      </c>
      <c r="K81" s="20">
        <f t="shared" ref="K81:O81" si="5">K80</f>
        <v>0</v>
      </c>
      <c r="L81" s="20">
        <f t="shared" si="5"/>
        <v>2662750.3700000006</v>
      </c>
      <c r="M81" s="20">
        <f t="shared" si="5"/>
        <v>54341.98</v>
      </c>
      <c r="N81" s="20">
        <f t="shared" si="5"/>
        <v>2263337.8145000003</v>
      </c>
      <c r="O81" s="35">
        <f t="shared" si="5"/>
        <v>399412.55550000002</v>
      </c>
    </row>
    <row r="82" spans="2:15" ht="32.25" customHeight="1" thickBot="1" x14ac:dyDescent="0.3">
      <c r="B82" s="68" t="s">
        <v>96</v>
      </c>
      <c r="C82" s="69"/>
      <c r="D82" s="69"/>
      <c r="E82" s="69"/>
      <c r="F82" s="69"/>
      <c r="G82" s="69"/>
      <c r="H82" s="70"/>
      <c r="I82" s="14">
        <f t="shared" ref="I82:O82" si="6">I43+I41</f>
        <v>220580.67</v>
      </c>
      <c r="J82" s="14">
        <f t="shared" si="6"/>
        <v>220580.67</v>
      </c>
      <c r="K82" s="14">
        <f t="shared" si="6"/>
        <v>0</v>
      </c>
      <c r="L82" s="14">
        <f t="shared" si="6"/>
        <v>216169.05</v>
      </c>
      <c r="M82" s="14">
        <f t="shared" si="6"/>
        <v>4411.62</v>
      </c>
      <c r="N82" s="14">
        <f t="shared" si="6"/>
        <v>180258.23850000001</v>
      </c>
      <c r="O82" s="36">
        <f t="shared" si="6"/>
        <v>35910.811500000003</v>
      </c>
    </row>
    <row r="83" spans="2:15" ht="18" thickBot="1" x14ac:dyDescent="0.3">
      <c r="B83" s="63" t="s">
        <v>87</v>
      </c>
      <c r="C83" s="64"/>
      <c r="D83" s="64"/>
      <c r="E83" s="64"/>
      <c r="F83" s="64"/>
      <c r="G83" s="64"/>
      <c r="H83" s="64"/>
      <c r="I83" s="21">
        <f>I81+I82+I39</f>
        <v>3371733.03</v>
      </c>
      <c r="J83" s="21">
        <f>J39+J82+J81</f>
        <v>3371733.0300000003</v>
      </c>
      <c r="K83" s="21">
        <f>K81+K82+K39</f>
        <v>0</v>
      </c>
      <c r="L83" s="21">
        <f>L81+L82+L39</f>
        <v>3304297.9400000004</v>
      </c>
      <c r="M83" s="21">
        <f>M81+M82+M39</f>
        <v>67435.090000000011</v>
      </c>
      <c r="N83" s="21">
        <f>N81+N82+N39</f>
        <v>2783898.8690000004</v>
      </c>
      <c r="O83" s="37">
        <f>O81+O82+O39</f>
        <v>520399.07100000005</v>
      </c>
    </row>
    <row r="85" spans="2:15" ht="15.75" thickBot="1" x14ac:dyDescent="0.3">
      <c r="D85" s="38" t="s">
        <v>94</v>
      </c>
    </row>
    <row r="86" spans="2:15" ht="23.25" customHeight="1" x14ac:dyDescent="0.25">
      <c r="B86" s="41" t="s">
        <v>92</v>
      </c>
      <c r="C86" s="42"/>
      <c r="D86" s="43"/>
      <c r="E86" s="54">
        <v>3371733.03</v>
      </c>
      <c r="F86" s="55"/>
      <c r="G86" s="56"/>
      <c r="M86" s="9"/>
    </row>
    <row r="87" spans="2:15" ht="15.75" x14ac:dyDescent="0.25">
      <c r="B87" s="44" t="s">
        <v>91</v>
      </c>
      <c r="C87" s="45"/>
      <c r="D87" s="46"/>
      <c r="E87" s="75">
        <v>3371734.03</v>
      </c>
      <c r="F87" s="76"/>
      <c r="G87" s="77"/>
    </row>
    <row r="88" spans="2:15" ht="32.25" customHeight="1" x14ac:dyDescent="0.25">
      <c r="B88" s="47" t="s">
        <v>95</v>
      </c>
      <c r="C88" s="48"/>
      <c r="D88" s="49"/>
      <c r="E88" s="78">
        <v>3304297.94</v>
      </c>
      <c r="F88" s="79"/>
      <c r="G88" s="80"/>
      <c r="J88" s="72" t="s">
        <v>100</v>
      </c>
      <c r="K88" s="72"/>
      <c r="L88" s="71" t="s">
        <v>97</v>
      </c>
      <c r="M88" s="71"/>
      <c r="N88" s="71"/>
      <c r="O88" s="9"/>
    </row>
    <row r="89" spans="2:15" ht="21.75" customHeight="1" thickBot="1" x14ac:dyDescent="0.3">
      <c r="B89" s="50" t="s">
        <v>93</v>
      </c>
      <c r="C89" s="51"/>
      <c r="D89" s="52"/>
      <c r="E89" s="81">
        <v>67435.09</v>
      </c>
      <c r="F89" s="82"/>
      <c r="G89" s="83"/>
      <c r="J89"/>
      <c r="K89"/>
      <c r="L89" s="71" t="s">
        <v>98</v>
      </c>
      <c r="M89" s="71"/>
      <c r="N89" s="71"/>
    </row>
    <row r="90" spans="2:15" ht="21.75" customHeight="1" x14ac:dyDescent="0.25">
      <c r="B90" s="39"/>
      <c r="C90" s="39"/>
      <c r="D90" s="39"/>
      <c r="E90" s="40"/>
      <c r="F90" s="40"/>
      <c r="G90" s="40"/>
      <c r="J90"/>
      <c r="K90"/>
      <c r="L90" s="73" t="s">
        <v>99</v>
      </c>
      <c r="M90" s="74"/>
      <c r="N90" s="74"/>
    </row>
    <row r="91" spans="2:15" x14ac:dyDescent="0.25">
      <c r="I91" s="7"/>
      <c r="M91" s="7"/>
    </row>
    <row r="93" spans="2:15" x14ac:dyDescent="0.25">
      <c r="D93" s="7"/>
    </row>
  </sheetData>
  <mergeCells count="20">
    <mergeCell ref="L90:N90"/>
    <mergeCell ref="E87:G87"/>
    <mergeCell ref="E88:G88"/>
    <mergeCell ref="E89:G89"/>
    <mergeCell ref="B86:D86"/>
    <mergeCell ref="B87:D87"/>
    <mergeCell ref="B88:D88"/>
    <mergeCell ref="B89:D89"/>
    <mergeCell ref="B2:O2"/>
    <mergeCell ref="E86:G86"/>
    <mergeCell ref="B39:H39"/>
    <mergeCell ref="B41:H41"/>
    <mergeCell ref="B43:H43"/>
    <mergeCell ref="B81:H81"/>
    <mergeCell ref="B83:H83"/>
    <mergeCell ref="B55:H55"/>
    <mergeCell ref="B82:H82"/>
    <mergeCell ref="L88:N88"/>
    <mergeCell ref="J88:K88"/>
    <mergeCell ref="L89:N89"/>
  </mergeCells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ExportBuget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Gheorghe Magdalena</cp:lastModifiedBy>
  <cp:lastPrinted>2026-06-18T07:45:22Z</cp:lastPrinted>
  <dcterms:created xsi:type="dcterms:W3CDTF">2026-06-16T08:01:56Z</dcterms:created>
  <dcterms:modified xsi:type="dcterms:W3CDTF">2026-06-18T08:26:44Z</dcterms:modified>
</cp:coreProperties>
</file>